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ТП" sheetId="26" r:id="rId2"/>
    <sheet name="3.2 паспорт Техсостояние ЛЭП" sheetId="28" r:id="rId3"/>
    <sheet name="3.3 паспорт описание" sheetId="6" r:id="rId4"/>
    <sheet name="3.4. Паспорт надежность" sheetId="17" r:id="rId5"/>
    <sheet name="4. паспортбюджет" sheetId="10" r:id="rId6"/>
    <sheet name="5. анализ эконом эфф" sheetId="19" state="hidden" r:id="rId7"/>
    <sheet name="5. анализ эконом эфф " sheetId="29" r:id="rId8"/>
    <sheet name="6.1. Паспорт сетевой график" sheetId="16" r:id="rId9"/>
    <sheet name="6.2. Паспорт фин осв ввод" sheetId="15" r:id="rId10"/>
    <sheet name="7. Паспорт отчет о закупке " sheetId="23"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ввод'!$A$1:$F$63</definedName>
  </definedNames>
  <calcPr calcId="162913"/>
</workbook>
</file>

<file path=xl/calcChain.xml><?xml version="1.0" encoding="utf-8"?>
<calcChain xmlns="http://schemas.openxmlformats.org/spreadsheetml/2006/main">
  <c r="C49" i="7" l="1"/>
  <c r="C48" i="7"/>
  <c r="C29" i="15" l="1"/>
  <c r="E23" i="15" l="1"/>
  <c r="C23" i="15" l="1"/>
  <c r="D23" i="15"/>
  <c r="A15" i="29" l="1"/>
  <c r="A12" i="29"/>
  <c r="A9" i="29"/>
  <c r="A5" i="29"/>
  <c r="A5" i="10"/>
  <c r="A4" i="17"/>
  <c r="A5" i="28"/>
  <c r="A4" i="26"/>
  <c r="AV88" i="29" l="1"/>
  <c r="AU87" i="29"/>
  <c r="AT87" i="29"/>
  <c r="AS87" i="29"/>
  <c r="AR87" i="29"/>
  <c r="AQ87" i="29"/>
  <c r="AP87" i="29"/>
  <c r="AK87" i="29"/>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K41" i="29"/>
  <c r="AK38" i="29"/>
  <c r="AL54" i="29" s="1"/>
  <c r="AK33" i="29"/>
  <c r="AK34" i="29" s="1"/>
  <c r="AK56" i="29" s="1"/>
  <c r="AV27" i="29"/>
  <c r="AV26" i="29"/>
  <c r="AK25" i="29"/>
  <c r="J14" i="28"/>
  <c r="P11" i="28"/>
  <c r="AV87" i="29" l="1"/>
  <c r="AV70" i="29"/>
  <c r="AR55" i="29"/>
  <c r="AR75" i="29" s="1"/>
  <c r="AR84" i="29" s="1"/>
  <c r="AS55" i="29"/>
  <c r="AS75" i="29" s="1"/>
  <c r="AS84" i="29" s="1"/>
  <c r="AO55" i="29"/>
  <c r="AO75" i="29" s="1"/>
  <c r="AO84" i="29" s="1"/>
  <c r="AL55" i="29"/>
  <c r="AL75" i="29" s="1"/>
  <c r="AL84" i="29" s="1"/>
  <c r="AT55" i="29"/>
  <c r="AT75" i="29" s="1"/>
  <c r="AT84" i="29" s="1"/>
  <c r="AP55" i="29"/>
  <c r="AP75" i="29" s="1"/>
  <c r="AP84" i="29" s="1"/>
  <c r="AK55" i="29"/>
  <c r="AV69" i="29"/>
  <c r="AK75" i="29"/>
  <c r="AM54" i="29"/>
  <c r="AL56" i="29"/>
  <c r="AM56" i="29" s="1"/>
  <c r="AN56" i="29" s="1"/>
  <c r="AO56" i="29" s="1"/>
  <c r="AP56" i="29" s="1"/>
  <c r="AQ56" i="29" s="1"/>
  <c r="AR56" i="29" s="1"/>
  <c r="AS56" i="29" s="1"/>
  <c r="AT56" i="29" s="1"/>
  <c r="AU56" i="29" s="1"/>
  <c r="AM55" i="29"/>
  <c r="AM75" i="29" s="1"/>
  <c r="AM84" i="29" s="1"/>
  <c r="AQ55" i="29"/>
  <c r="AQ75" i="29" s="1"/>
  <c r="AQ84" i="29" s="1"/>
  <c r="AU55" i="29"/>
  <c r="AU75" i="29" s="1"/>
  <c r="AU84" i="29" s="1"/>
  <c r="AK89" i="29"/>
  <c r="AV89" i="29" s="1"/>
  <c r="AK53" i="29"/>
  <c r="AN55" i="29"/>
  <c r="AN75" i="29" s="1"/>
  <c r="AN84" i="29" s="1"/>
  <c r="A14" i="26"/>
  <c r="A11" i="26"/>
  <c r="A8" i="26"/>
  <c r="AK84" i="29" l="1"/>
  <c r="AV84" i="29" s="1"/>
  <c r="AV75" i="29"/>
  <c r="AN54" i="29"/>
  <c r="AV55" i="29"/>
  <c r="AK58" i="29"/>
  <c r="AV53" i="29"/>
  <c r="AL58" i="29"/>
  <c r="AV56" i="29"/>
  <c r="C27" i="6"/>
  <c r="AL68" i="29" l="1"/>
  <c r="AL67" i="29"/>
  <c r="AO54" i="29"/>
  <c r="AK68" i="29"/>
  <c r="AK67" i="29"/>
  <c r="AP54" i="29" l="1"/>
  <c r="AK78" i="29"/>
  <c r="AK91" i="29"/>
  <c r="AL78" i="29"/>
  <c r="AL91" i="29"/>
  <c r="AL94" i="29" s="1"/>
  <c r="AL96" i="29" s="1"/>
  <c r="AK79" i="29" l="1"/>
  <c r="AK76" i="29"/>
  <c r="AL79" i="29"/>
  <c r="AL76" i="29"/>
  <c r="AQ54" i="29"/>
  <c r="AK92" i="29"/>
  <c r="AL92" i="29" s="1"/>
  <c r="AK94" i="29"/>
  <c r="AL83" i="29" l="1"/>
  <c r="AL74" i="29"/>
  <c r="AK83" i="29"/>
  <c r="AK74" i="29"/>
  <c r="AL86" i="29"/>
  <c r="AN57" i="29"/>
  <c r="AN58" i="29" s="1"/>
  <c r="AK86" i="29"/>
  <c r="AM57" i="29"/>
  <c r="AK95" i="29"/>
  <c r="AL95" i="29" s="1"/>
  <c r="AK96" i="29"/>
  <c r="AR54" i="29"/>
  <c r="AL80" i="29"/>
  <c r="AK80" i="29"/>
  <c r="A14" i="6"/>
  <c r="A11" i="6"/>
  <c r="AN68" i="29" l="1"/>
  <c r="AN67" i="29"/>
  <c r="AS54" i="29"/>
  <c r="AM58" i="29"/>
  <c r="H37" i="16"/>
  <c r="G37" i="16"/>
  <c r="H35" i="16"/>
  <c r="G35" i="16"/>
  <c r="H33" i="16"/>
  <c r="G33" i="16"/>
  <c r="H32" i="16"/>
  <c r="G32" i="16"/>
  <c r="H31" i="16"/>
  <c r="G31" i="16"/>
  <c r="H26" i="16"/>
  <c r="G26" i="16"/>
  <c r="AN91" i="29" l="1"/>
  <c r="AN94" i="29" s="1"/>
  <c r="AN96" i="29" s="1"/>
  <c r="AN78" i="29"/>
  <c r="AM68" i="29"/>
  <c r="AM67" i="29"/>
  <c r="AT54" i="29"/>
  <c r="AM91" i="29" l="1"/>
  <c r="AM78" i="29"/>
  <c r="AU54" i="29"/>
  <c r="AN79" i="29"/>
  <c r="AN76" i="29"/>
  <c r="AN83" i="29" l="1"/>
  <c r="AN74" i="29"/>
  <c r="AP57" i="29"/>
  <c r="AP58" i="29" s="1"/>
  <c r="AN86" i="29"/>
  <c r="AV54" i="29"/>
  <c r="AM94" i="29"/>
  <c r="AM92" i="29"/>
  <c r="AN92" i="29" s="1"/>
  <c r="AM76" i="29"/>
  <c r="AM79" i="29"/>
  <c r="AN80" i="29"/>
  <c r="H52" i="16"/>
  <c r="G52" i="16"/>
  <c r="H46" i="16"/>
  <c r="G46" i="16"/>
  <c r="AO57" i="29" l="1"/>
  <c r="AM86" i="29"/>
  <c r="AP68" i="29"/>
  <c r="AP67" i="29"/>
  <c r="AM74" i="29"/>
  <c r="AM83" i="29"/>
  <c r="AM96" i="29"/>
  <c r="AM95" i="29"/>
  <c r="AN95" i="29" s="1"/>
  <c r="AM80" i="29"/>
  <c r="G34" i="16"/>
  <c r="H34" i="16"/>
  <c r="AP78" i="29" l="1"/>
  <c r="AP91" i="29"/>
  <c r="AP94" i="29" s="1"/>
  <c r="AP96" i="29" s="1"/>
  <c r="AO58" i="29"/>
  <c r="H38" i="16"/>
  <c r="G38" i="16"/>
  <c r="AO68" i="29" l="1"/>
  <c r="AO67" i="29"/>
  <c r="AP79" i="29"/>
  <c r="AP80" i="29" s="1"/>
  <c r="AP76" i="29"/>
  <c r="H36" i="16"/>
  <c r="G36" i="16"/>
  <c r="H30" i="16"/>
  <c r="G30" i="16"/>
  <c r="H29" i="16"/>
  <c r="G29" i="16"/>
  <c r="H28" i="16"/>
  <c r="G28" i="16"/>
  <c r="AP83" i="29" l="1"/>
  <c r="AP74" i="29"/>
  <c r="AO78" i="29"/>
  <c r="AO91" i="29"/>
  <c r="AP86" i="29"/>
  <c r="AR57" i="29"/>
  <c r="AR58" i="29" s="1"/>
  <c r="A14" i="23"/>
  <c r="A11" i="23"/>
  <c r="AO94" i="29" l="1"/>
  <c r="AO92" i="29"/>
  <c r="AP92" i="29" s="1"/>
  <c r="AR68" i="29"/>
  <c r="AR67" i="29"/>
  <c r="AO79" i="29"/>
  <c r="AO76" i="29"/>
  <c r="C25" i="6"/>
  <c r="AO83" i="29" l="1"/>
  <c r="AO74" i="29"/>
  <c r="AO86" i="29"/>
  <c r="AQ57" i="29"/>
  <c r="AO80" i="29"/>
  <c r="AR91" i="29"/>
  <c r="AR94" i="29" s="1"/>
  <c r="AR96" i="29" s="1"/>
  <c r="AR78" i="29"/>
  <c r="AO96" i="29"/>
  <c r="AO95" i="29"/>
  <c r="AP95" i="29" s="1"/>
  <c r="A5" i="23"/>
  <c r="A4" i="15"/>
  <c r="AR76" i="29" l="1"/>
  <c r="AR79" i="29"/>
  <c r="AQ58" i="29"/>
  <c r="A14" i="22"/>
  <c r="A11" i="22"/>
  <c r="AQ67" i="29" l="1"/>
  <c r="AQ68" i="29"/>
  <c r="AT57" i="29"/>
  <c r="AT58" i="29" s="1"/>
  <c r="AR86" i="29"/>
  <c r="AR83" i="29"/>
  <c r="AR74" i="29"/>
  <c r="AR80"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91" i="29"/>
  <c r="AQ78" i="29"/>
  <c r="AQ76" i="29" l="1"/>
  <c r="AQ79" i="29"/>
  <c r="AQ94" i="29"/>
  <c r="AQ92" i="29"/>
  <c r="AR92" i="29" s="1"/>
  <c r="AT78" i="29"/>
  <c r="AT91" i="29"/>
  <c r="AT94" i="29" s="1"/>
  <c r="AT96" i="29" s="1"/>
  <c r="A5" i="22"/>
  <c r="A5" i="16"/>
  <c r="A5" i="6"/>
  <c r="AS57" i="29" l="1"/>
  <c r="AQ86" i="29"/>
  <c r="AT79" i="29"/>
  <c r="AT76" i="29"/>
  <c r="AQ80" i="29"/>
  <c r="AQ96" i="29"/>
  <c r="AQ95" i="29"/>
  <c r="AR95" i="29" s="1"/>
  <c r="AQ83" i="29"/>
  <c r="AQ74" i="29"/>
  <c r="B27" i="22"/>
  <c r="B29" i="22" s="1"/>
  <c r="B30" i="22" s="1"/>
  <c r="H27" i="16"/>
  <c r="G27" i="16"/>
  <c r="AT86" i="29" l="1"/>
  <c r="AT80" i="29"/>
  <c r="AT83" i="29"/>
  <c r="AT74" i="29"/>
  <c r="AS58" i="29"/>
  <c r="B26" i="22"/>
  <c r="B53" i="22"/>
  <c r="B32" i="22"/>
  <c r="B33" i="22" s="1"/>
  <c r="B36" i="22"/>
  <c r="B55" i="22" s="1"/>
  <c r="AS68" i="29" l="1"/>
  <c r="AS67" i="29"/>
  <c r="B35" i="22"/>
  <c r="B52" i="22"/>
  <c r="AS78" i="29" l="1"/>
  <c r="AS91" i="29"/>
  <c r="A10" i="17"/>
  <c r="A11" i="10" s="1"/>
  <c r="A11" i="19" s="1"/>
  <c r="A11" i="16" s="1"/>
  <c r="AS94" i="29" l="1"/>
  <c r="AS92" i="29"/>
  <c r="AT92" i="29" s="1"/>
  <c r="AS79" i="29"/>
  <c r="AS80" i="29" s="1"/>
  <c r="AS76" i="29"/>
  <c r="A10" i="15"/>
  <c r="AS83" i="29" l="1"/>
  <c r="AS74" i="29"/>
  <c r="AS86" i="29"/>
  <c r="AU57" i="29"/>
  <c r="AS96" i="29"/>
  <c r="AS95" i="29"/>
  <c r="AT95" i="29" s="1"/>
  <c r="A13" i="17"/>
  <c r="A14" i="10" s="1"/>
  <c r="A14" i="19" s="1"/>
  <c r="A14" i="16" s="1"/>
  <c r="A13" i="15" s="1"/>
  <c r="AU58" i="29" l="1"/>
  <c r="AV57" i="29"/>
  <c r="B21" i="22"/>
  <c r="AU68" i="29" l="1"/>
  <c r="AV68" i="29" s="1"/>
  <c r="AU67" i="29"/>
  <c r="AV58" i="29"/>
  <c r="AU91" i="29" l="1"/>
  <c r="AU78" i="29"/>
  <c r="AV67" i="29"/>
  <c r="AU76" i="29" l="1"/>
  <c r="AU79" i="29"/>
  <c r="AU80" i="29" s="1"/>
  <c r="AV80" i="29" s="1"/>
  <c r="AV78" i="29"/>
  <c r="AU94" i="29"/>
  <c r="AV91" i="29"/>
  <c r="AV97" i="29" s="1"/>
  <c r="AU92" i="29"/>
  <c r="AV92" i="29" s="1"/>
  <c r="AU86" i="29" l="1"/>
  <c r="AV79" i="29"/>
  <c r="AU96" i="29"/>
  <c r="AV96" i="29" s="1"/>
  <c r="AV28" i="29" s="1"/>
  <c r="AV94" i="29"/>
  <c r="AU95" i="29"/>
  <c r="AV95" i="29" s="1"/>
  <c r="AU74" i="29"/>
  <c r="AV74" i="29" s="1"/>
  <c r="AV76" i="29" s="1"/>
  <c r="AU83" i="29"/>
  <c r="AV83" i="29" s="1"/>
</calcChain>
</file>

<file path=xl/sharedStrings.xml><?xml version="1.0" encoding="utf-8"?>
<sst xmlns="http://schemas.openxmlformats.org/spreadsheetml/2006/main" count="1194" uniqueCount="526">
  <si>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</si>
  <si>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</si>
  <si>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</si>
  <si>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</si>
  <si>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</si>
  <si>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</si>
  <si>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</si>
  <si>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</si>
  <si>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</si>
  <si>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</si>
  <si>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</si>
  <si>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</si>
  <si>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</si>
  <si>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</si>
  <si>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</si>
  <si>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</si>
  <si>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</si>
  <si>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</si>
  <si>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</si>
  <si>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</si>
  <si>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</si>
  <si>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</si>
  <si>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</si>
  <si>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</si>
  <si>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</si>
  <si>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</si>
  <si>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</si>
  <si>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</si>
  <si>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</si>
  <si>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</si>
  <si>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</si>
  <si>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</si>
  <si>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</si>
  <si>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</si>
  <si>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</si>
  <si>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</si>
  <si>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</si>
  <si>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</si>
  <si>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</si>
  <si>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</si>
  <si>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</si>
  <si>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</si>
  <si>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</si>
  <si>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</si>
  <si>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</si>
  <si>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</si>
  <si>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</si>
  <si>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</si>
  <si>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</si>
  <si>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</si>
  <si>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</si>
  <si>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</si>
  <si>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</si>
  <si>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</si>
  <si>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</si>
  <si>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</si>
  <si>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</si>
  <si>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</si>
  <si>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</si>
  <si>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</si>
  <si>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</si>
  <si>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</si>
  <si>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</si>
  <si>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</si>
  <si>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</si>
  <si>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</si>
  <si>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</si>
  <si>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</si>
  <si>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</si>
  <si>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</si>
  <si>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</si>
  <si>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</si>
  <si>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</si>
  <si>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</si>
  <si>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</si>
  <si>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</si>
  <si>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</si>
  <si>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</si>
  <si>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</si>
  <si>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</si>
  <si>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</si>
  <si>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</si>
  <si>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</si>
  <si>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</si>
  <si>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</si>
  <si>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</si>
  <si>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</si>
  <si>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</si>
  <si>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</si>
  <si>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</si>
  <si>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</si>
  <si>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</si>
  <si>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</si>
  <si>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</si>
  <si>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</si>
  <si>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</si>
  <si>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</si>
  <si>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</si>
  <si>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</si>
  <si>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</si>
  <si>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</si>
  <si>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</si>
  <si>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</si>
  <si>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</si>
  <si>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</si>
  <si>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</si>
  <si>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</si>
  <si>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</si>
  <si>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</si>
  <si>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</si>
  <si>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</si>
  <si>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</si>
  <si>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</si>
  <si>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</si>
  <si>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</si>
  <si>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</si>
  <si>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</si>
  <si>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</si>
  <si>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</si>
  <si>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</si>
  <si>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</si>
  <si>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</si>
  <si>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</si>
  <si>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</si>
  <si>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</si>
  <si>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</si>
  <si>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</si>
  <si>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</si>
  <si>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</si>
  <si>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</si>
  <si>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</si>
  <si>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</si>
  <si>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</si>
  <si>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</si>
  <si>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</si>
  <si>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</si>
  <si>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</si>
  <si>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</si>
  <si>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</si>
  <si>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</si>
  <si>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</si>
  <si>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</si>
  <si>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</si>
  <si>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</si>
  <si>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</si>
  <si>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</si>
  <si>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</si>
  <si>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</si>
  <si>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</si>
  <si>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</si>
  <si>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</si>
  <si>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</si>
  <si>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</si>
  <si>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</si>
  <si>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</si>
  <si>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</si>
  <si>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</si>
  <si>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</si>
  <si>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</si>
  <si>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</si>
  <si>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</si>
  <si>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</si>
  <si>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</si>
  <si>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</si>
  <si>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</si>
  <si>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</si>
  <si>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</si>
  <si>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</si>
  <si>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</si>
  <si>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</si>
  <si>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</si>
  <si>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</si>
  <si>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</si>
  <si>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</si>
  <si>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</si>
  <si>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</si>
  <si>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</si>
  <si>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</si>
  <si>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</si>
  <si>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</si>
  <si>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</si>
  <si>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</si>
  <si>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</si>
  <si>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</si>
  <si>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</si>
  <si>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</si>
  <si>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</si>
  <si>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</si>
  <si>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</si>
  <si>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</si>
  <si>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</si>
  <si>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</si>
  <si>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</si>
  <si>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</si>
  <si>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</si>
  <si>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</si>
  <si>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</si>
  <si>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</si>
  <si>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</si>
  <si>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</si>
  <si>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</si>
  <si>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</si>
  <si>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</si>
  <si>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</si>
  <si>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</si>
  <si>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</si>
  <si>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</si>
  <si>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</si>
  <si>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</si>
  <si>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</si>
  <si>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</si>
  <si>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</si>
  <si>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</si>
  <si>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</si>
  <si>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</si>
  <si>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</si>
  <si>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</si>
  <si>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</si>
  <si>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</si>
  <si>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</si>
  <si>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</si>
  <si>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</si>
  <si>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</si>
  <si>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</si>
  <si>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</si>
  <si>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</si>
  <si>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</si>
  <si>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</si>
  <si>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</si>
  <si>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</si>
  <si>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</si>
  <si>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</si>
  <si>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</si>
  <si>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</si>
  <si>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</si>
  <si>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</si>
  <si>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</si>
  <si>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</si>
  <si>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</si>
  <si>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</si>
  <si>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</si>
  <si>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</si>
  <si>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</si>
  <si>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</si>
  <si>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</si>
  <si>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</si>
  <si>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</si>
  <si>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</si>
  <si>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</si>
  <si>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</si>
  <si>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</si>
  <si>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</si>
  <si>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</si>
  <si>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</si>
  <si>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</si>
  <si>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</si>
  <si>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</si>
  <si>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</si>
  <si>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</si>
  <si>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</si>
  <si>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</si>
  <si>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</si>
  <si>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</si>
  <si>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</si>
  <si>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</si>
  <si>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</si>
  <si>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</si>
  <si>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</si>
  <si>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</si>
  <si>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</si>
  <si>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</si>
  <si>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</si>
  <si>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</si>
  <si>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</si>
  <si>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</si>
  <si>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</si>
  <si>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</si>
  <si>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</si>
  <si>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</si>
  <si>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</si>
  <si>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</si>
  <si>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</si>
  <si>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</si>
  <si>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</si>
  <si>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</si>
  <si>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</si>
  <si>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</si>
  <si>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</si>
  <si>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</si>
  <si>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</si>
  <si>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</si>
  <si>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</si>
  <si>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</si>
  <si>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</si>
  <si>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</si>
  <si>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</si>
  <si>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</si>
  <si>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</si>
  <si>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</si>
  <si>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</si>
  <si>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</si>
  <si>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</si>
  <si>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</si>
  <si>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</si>
  <si>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</si>
  <si>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</si>
  <si>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</si>
  <si>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</si>
  <si>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</si>
  <si>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</si>
  <si>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</si>
  <si>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</si>
  <si>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</si>
  <si>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</si>
  <si>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</si>
  <si>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</si>
  <si>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</si>
  <si>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</si>
  <si>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</si>
  <si>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</si>
  <si>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</si>
  <si>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</si>
  <si>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</si>
  <si>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</si>
  <si>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</si>
  <si>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</si>
  <si>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</si>
  <si>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</si>
  <si>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</si>
  <si>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</si>
  <si>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</si>
  <si>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</si>
  <si>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</si>
  <si>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</si>
  <si>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</si>
  <si>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</si>
  <si>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</si>
  <si>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</si>
  <si>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</si>
  <si>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</si>
  <si>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</si>
  <si>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</si>
  <si>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</si>
  <si>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</si>
  <si>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</si>
  <si>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</si>
  <si>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</si>
  <si>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</si>
  <si>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</si>
  <si>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</si>
  <si>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</si>
  <si>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</si>
  <si>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</si>
  <si>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</si>
  <si>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</si>
  <si>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</si>
  <si>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</si>
  <si>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</si>
  <si>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</si>
  <si>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</si>
  <si>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</si>
  <si>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</si>
  <si>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</si>
  <si>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</si>
  <si>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</si>
  <si>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</si>
  <si>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</si>
  <si>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</si>
  <si>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</si>
  <si>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</si>
  <si>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</si>
  <si>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</si>
  <si>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</si>
  <si>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</si>
  <si>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</si>
  <si>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</si>
  <si>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</si>
  <si>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</si>
  <si>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</si>
  <si>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</si>
  <si>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</si>
  <si>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</si>
  <si>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</si>
  <si>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</si>
  <si>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</si>
  <si>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</si>
  <si>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</si>
  <si>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</si>
  <si>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</si>
  <si>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</si>
  <si>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</si>
  <si>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</si>
  <si>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</si>
  <si>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</si>
  <si>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</si>
  <si>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</si>
  <si>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</si>
  <si>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</si>
  <si>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</si>
  <si>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</si>
  <si>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</si>
  <si>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</si>
  <si>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</si>
  <si>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</si>
  <si>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</si>
  <si>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</si>
  <si>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</si>
  <si>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</si>
  <si>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</si>
  <si>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</si>
  <si>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</si>
  <si>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</si>
  <si>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</si>
  <si>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</si>
  <si>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</si>
  <si>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</si>
  <si>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</si>
  <si>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</si>
  <si>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</si>
  <si>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</si>
  <si>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</si>
  <si>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</si>
  <si>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</si>
  <si>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</si>
  <si>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</si>
  <si>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</si>
  <si>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</si>
  <si>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</si>
  <si>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</si>
  <si>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</si>
  <si>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</si>
  <si>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</si>
  <si>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</si>
  <si>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</si>
  <si>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</si>
  <si>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</si>
  <si>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</si>
  <si>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</si>
  <si>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</si>
  <si>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</si>
  <si>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</si>
  <si>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</si>
  <si>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</si>
  <si>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Первый год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</si>
  <si>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</si>
  <si>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</si>
  <si>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P_РЗА_РП13</t>
  </si>
  <si>
    <t>Модернизация РП-13 в части замены оборудования релейной защиты и автоматики, трансформаторов тока в рамках увеличения объема максимальной мощности</t>
  </si>
  <si>
    <t>Замена существующих реле токовых защит на микропроцессорные реле по типу БЭМП на 5-ти ячейках РП-13, замена трансформаторов тока на 5-ти ячейках РП-13, номинальный ток устанавливаемых трансформаторов - 300/5А;</t>
  </si>
  <si>
    <t>Модернизация РП-13 в части замены оборудования релейной защиты и автоматики, трансформаторов тока в рамках увеличения объема максимальной мощности в соответствии с п.11.2 технических условий АО "Мособлэнерго" № 2411433/Р/1/ЦА от 29.01.2025г.</t>
  </si>
  <si>
    <t>Итого</t>
  </si>
  <si>
    <t>проверка</t>
  </si>
  <si>
    <t xml:space="preserve">     - по проектам, общая стоимость реализации которых составляет 500 млн. рублей и более.</t>
  </si>
  <si>
    <t>Модернизация существующей распределительной сети в целях увеличения объема максимальной мощности и изменения схемы электроснабжения;</t>
  </si>
  <si>
    <t>Результатом реализации проекта является увеличение объема максимальной мощности и изменение существующей схемы электроснабжения потребителей;</t>
  </si>
  <si>
    <t>Развитие электрической сети/усиление существующей сети, связанное с увеличением объема максимальной мощности и изменением схемы электроснабжения потребителей;</t>
  </si>
  <si>
    <t>Технологическое присоединение к электрическим сетям иных сетевых организаций</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</si>
  <si>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</si>
  <si>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</si>
  <si>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</si>
  <si>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</si>
  <si>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</si>
  <si>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</si>
  <si>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</si>
  <si>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</si>
  <si>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</si>
  <si>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</si>
  <si>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</si>
  <si>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</si>
  <si>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</si>
  <si>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</si>
  <si>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</si>
  <si>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</si>
  <si>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</si>
  <si>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</si>
  <si>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</si>
  <si>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</si>
  <si>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</si>
  <si>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</si>
  <si>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</si>
  <si>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</si>
  <si>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</si>
  <si>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0</t>
  </si>
  <si>
    <t>на исполнении</t>
  </si>
  <si>
    <t>РП-13</t>
  </si>
  <si>
    <t>2411433/ЦА от 29.01.2025г.</t>
  </si>
  <si>
    <t>деревня Большое Свинорье, район Внуково, Новомосковский административный округ, Москва, 108810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</si>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</sst>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0;&quot;0&quot;"/>
    <numFmt numFmtId="169" formatCode="#,##0.00_ ;\-#,##0.00\ "/>
    <numFmt numFmtId="170" formatCode="0.000;\-0.000;&quot;-&quot;"/>
    <numFmt numFmtId="171" formatCode="0;\-0;&quot;-&quot;"/>
    <numFmt numFmtId="172" formatCode="_-* #,##0_-;\-* #,##0_-;_-* &quot;-&quot;??_-;_-@_-"/>
    <numFmt numFmtId="173" formatCode="#,##0.000_ ;\-#,##0.000\ "/>
    <numFmt numFmtId="174" formatCode="0.0%"/>
    <numFmt numFmtId="175" formatCode="#,##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sz val="12"/>
      <color rgb="FF000000"/>
      <name val="Arial"/>
      <family val="2"/>
    </font>
    <font>
      <sz val="12"/>
      <color theme="1"/>
      <name val="Arial"/>
      <family val="2"/>
    </font>
    <font>
      <sz val="14"/>
      <color rgb="FF000000"/>
      <name val="Times New Roman"/>
      <family val="1"/>
    </font>
    <font>
      <b/>
      <sz val="12"/>
      <color rgb="FF000000"/>
      <name val="Times New Roman"/>
      <family val="1"/>
    </font>
    <font>
      <b/>
      <sz val="12"/>
      <color theme="1"/>
      <name val="Arial"/>
      <family val="2"/>
    </font>
    <font>
      <b/>
      <sz val="14"/>
      <color theme="1"/>
      <name val="Times New Roman"/>
      <family val="1"/>
    </font>
    <font>
      <b/>
      <u/>
      <sz val="14"/>
      <color theme="1"/>
      <name val="Times New Roman"/>
      <family val="1"/>
    </font>
    <font>
      <sz val="12"/>
      <color theme="1"/>
      <name val="Times New Roman"/>
      <family val="1"/>
    </font>
    <font>
      <sz val="14"/>
      <color theme="1"/>
      <name val="Times New Roman"/>
      <family val="1"/>
    </font>
    <font>
      <b/>
      <u/>
      <sz val="9"/>
      <color theme="1"/>
      <name val="Times New Roman"/>
      <family val="1"/>
    </font>
    <font>
      <b/>
      <sz val="12"/>
      <color theme="1"/>
      <name val="Times New Roman"/>
      <family val="1"/>
    </font>
    <font>
      <b/>
      <sz val="11"/>
      <color theme="1"/>
      <name val="Times New Roman"/>
      <family val="1"/>
    </font>
    <font>
      <sz val="9"/>
      <color theme="1"/>
      <name val="Times New Roman"/>
      <family val="1"/>
    </font>
    <font>
      <sz val="12"/>
      <color rgb="FF000000"/>
      <name val="Times New Roman"/>
      <family val="1"/>
    </font>
    <font>
      <sz val="10"/>
      <color indexed="9"/>
      <name val="Times New Roman"/>
      <family val="1"/>
      <charset val="204"/>
    </font>
    <font>
      <sz val="10"/>
      <name val="Times New Roman"/>
      <family val="1"/>
      <charset val="204"/>
    </font>
    <font>
      <b/>
      <sz val="12"/>
      <name val="Arial"/>
      <family val="2"/>
      <charset val="204"/>
    </font>
    <font>
      <sz val="9"/>
      <color rgb="FFFF0000"/>
      <name val="Times New Roman"/>
      <family val="1"/>
      <charset val="204"/>
    </font>
    <font>
      <sz val="9"/>
      <color rgb="FF00B0F0"/>
      <name val="Times New Roman"/>
      <family val="1"/>
      <charset val="204"/>
    </font>
    <font>
      <b/>
      <sz val="14"/>
      <color rgb="FF00000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1" fillId="0" borderId="0"/>
    <xf numFmtId="0" fontId="68" fillId="0" borderId="0" applyNumberFormat="0" applyFill="0" applyBorder="0" applyAlignment="0" applyProtection="0"/>
    <xf numFmtId="0" fontId="72" fillId="0" borderId="0"/>
    <xf numFmtId="164" fontId="1" fillId="0" borderId="0" applyFont="0" applyFill="0" applyBorder="0" applyAlignment="0" applyProtection="0"/>
  </cellStyleXfs>
  <cellXfs count="44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9" xfId="0" applyFont="1" applyBorder="1" applyAlignment="1">
      <alignment horizontal="center" vertical="center" wrapText="1"/>
    </xf>
    <xf numFmtId="0" fontId="58" fillId="0" borderId="24" xfId="50" applyFont="1" applyBorder="1" applyAlignment="1">
      <alignment horizontal="center"/>
    </xf>
    <xf numFmtId="0" fontId="56"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4" xfId="50" applyFont="1" applyBorder="1" applyAlignment="1">
      <alignment horizontal="center" vertical="center"/>
    </xf>
    <xf numFmtId="0" fontId="56" fillId="0" borderId="24" xfId="50" applyFont="1" applyBorder="1" applyAlignment="1">
      <alignment horizontal="center" vertical="center"/>
    </xf>
    <xf numFmtId="0" fontId="58" fillId="0" borderId="2" xfId="50" applyFont="1" applyBorder="1" applyAlignment="1">
      <alignment horizontal="center" vertical="center"/>
    </xf>
    <xf numFmtId="0" fontId="56" fillId="0" borderId="2" xfId="50" applyFont="1" applyBorder="1" applyAlignment="1">
      <alignment horizontal="center" vertical="center"/>
    </xf>
    <xf numFmtId="0" fontId="56" fillId="0" borderId="28" xfId="50" applyFont="1" applyBorder="1" applyAlignment="1">
      <alignment horizontal="center" vertical="center"/>
    </xf>
    <xf numFmtId="0" fontId="56"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7" fillId="0" borderId="0" xfId="50" applyFont="1"/>
    <xf numFmtId="0" fontId="56" fillId="0" borderId="0" xfId="50" applyFont="1" applyAlignment="1">
      <alignment vertical="center"/>
    </xf>
    <xf numFmtId="0" fontId="59" fillId="0" borderId="0" xfId="50" applyFont="1"/>
    <xf numFmtId="0" fontId="58" fillId="0" borderId="1" xfId="50" applyFont="1" applyBorder="1" applyAlignment="1">
      <alignment vertical="center"/>
    </xf>
    <xf numFmtId="0" fontId="58" fillId="0" borderId="25" xfId="50" applyFont="1" applyBorder="1" applyAlignment="1">
      <alignment vertical="center"/>
    </xf>
    <xf numFmtId="0" fontId="58" fillId="0" borderId="24" xfId="50" applyFont="1" applyBorder="1" applyAlignment="1">
      <alignment vertic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6"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6"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0" fontId="41" fillId="0" borderId="0" xfId="2" applyFont="1"/>
    <xf numFmtId="0" fontId="11" fillId="0" borderId="0" xfId="2"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1" fillId="0" borderId="43" xfId="2" applyFont="1" applyBorder="1" applyAlignment="1">
      <alignment horizontal="justify"/>
    </xf>
    <xf numFmtId="0" fontId="41" fillId="0" borderId="44"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5" xfId="2" applyFont="1" applyBorder="1" applyAlignment="1">
      <alignment horizontal="justify" vertical="top" wrapText="1"/>
    </xf>
    <xf numFmtId="4" fontId="41" fillId="0" borderId="43" xfId="2" applyNumberFormat="1" applyFont="1" applyBorder="1" applyAlignment="1">
      <alignment horizontal="justify" vertical="top" wrapText="1"/>
    </xf>
    <xf numFmtId="0" fontId="41" fillId="0" borderId="43" xfId="2" applyFont="1" applyBorder="1" applyAlignment="1">
      <alignment horizontal="justify" vertical="top" wrapText="1"/>
    </xf>
    <xf numFmtId="0" fontId="42" fillId="0" borderId="43" xfId="2" applyFont="1" applyBorder="1" applyAlignment="1">
      <alignment horizontal="justify" vertical="top" wrapText="1"/>
    </xf>
    <xf numFmtId="9" fontId="41" fillId="0" borderId="43" xfId="67" applyFont="1" applyFill="1" applyBorder="1" applyAlignment="1">
      <alignment horizontal="justify" vertical="top" wrapText="1"/>
    </xf>
    <xf numFmtId="0" fontId="42" fillId="0" borderId="44" xfId="2" applyFont="1" applyBorder="1" applyAlignment="1">
      <alignment vertical="top" wrapText="1"/>
    </xf>
    <xf numFmtId="0" fontId="41" fillId="0" borderId="48" xfId="2" quotePrefix="1" applyFont="1" applyBorder="1" applyAlignment="1">
      <alignment horizontal="justify" vertical="top" wrapText="1"/>
    </xf>
    <xf numFmtId="0" fontId="41" fillId="0" borderId="44" xfId="2" applyFont="1" applyBorder="1" applyAlignment="1">
      <alignment vertical="top" wrapText="1"/>
    </xf>
    <xf numFmtId="9" fontId="41" fillId="0" borderId="49" xfId="2" applyNumberFormat="1" applyFont="1" applyBorder="1" applyAlignment="1">
      <alignment horizontal="justify" vertical="top" wrapText="1"/>
    </xf>
    <xf numFmtId="4" fontId="41" fillId="0" borderId="49" xfId="2" applyNumberFormat="1" applyFont="1" applyBorder="1" applyAlignment="1">
      <alignment horizontal="justify" vertical="top" wrapText="1"/>
    </xf>
    <xf numFmtId="0" fontId="41" fillId="0" borderId="49" xfId="2" applyFont="1" applyBorder="1" applyAlignment="1">
      <alignment horizontal="justify" vertical="top" wrapText="1"/>
    </xf>
    <xf numFmtId="4" fontId="41" fillId="0" borderId="46" xfId="2" applyNumberFormat="1" applyFont="1" applyBorder="1" applyAlignment="1">
      <alignment horizontal="justify"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1" fillId="0" borderId="43" xfId="2" applyFont="1" applyBorder="1" applyAlignment="1">
      <alignment vertical="top" wrapText="1"/>
    </xf>
    <xf numFmtId="0" fontId="41" fillId="0" borderId="43" xfId="2" applyFont="1" applyBorder="1" applyAlignment="1">
      <alignment horizontal="left" vertical="top" wrapText="1"/>
    </xf>
    <xf numFmtId="0" fontId="41" fillId="0" borderId="48" xfId="2" applyFont="1" applyBorder="1" applyAlignment="1">
      <alignment horizontal="left" vertical="top" wrapText="1"/>
    </xf>
    <xf numFmtId="0" fontId="42" fillId="0" borderId="44" xfId="2" applyFont="1" applyBorder="1" applyAlignment="1">
      <alignment horizontal="left" vertical="center" wrapText="1"/>
    </xf>
    <xf numFmtId="0" fontId="41" fillId="0" borderId="44" xfId="2" applyFont="1" applyBorder="1" applyAlignment="1">
      <alignment horizontal="left" vertical="top" wrapText="1"/>
    </xf>
    <xf numFmtId="0" fontId="41" fillId="0" borderId="48" xfId="2" applyFont="1" applyBorder="1" applyAlignment="1">
      <alignment horizontal="justify" vertical="top" wrapText="1"/>
    </xf>
    <xf numFmtId="0" fontId="42" fillId="0" borderId="44" xfId="2" applyFont="1" applyBorder="1" applyAlignment="1">
      <alignment horizontal="center" vertical="center" wrapText="1"/>
    </xf>
    <xf numFmtId="0" fontId="41" fillId="0" borderId="48"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3" fillId="0" borderId="0" xfId="49" applyFont="1"/>
    <xf numFmtId="0" fontId="64" fillId="0" borderId="1" xfId="49" applyFont="1" applyBorder="1" applyAlignment="1">
      <alignment horizontal="center" vertical="center" wrapText="1"/>
    </xf>
    <xf numFmtId="0" fontId="64"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6" xfId="2" applyNumberFormat="1" applyFont="1" applyBorder="1" applyAlignment="1">
      <alignment horizontal="justify" vertical="top" wrapText="1"/>
    </xf>
    <xf numFmtId="0" fontId="48" fillId="0" borderId="0" xfId="2" applyFont="1" applyAlignment="1">
      <alignment horizontal="center"/>
    </xf>
    <xf numFmtId="4" fontId="7" fillId="24" borderId="1" xfId="1" applyNumberFormat="1" applyFont="1" applyFill="1" applyBorder="1" applyAlignment="1">
      <alignment horizontal="left" vertical="center" wrapText="1"/>
    </xf>
    <xf numFmtId="4" fontId="41" fillId="0" borderId="1" xfId="1" applyNumberFormat="1" applyFont="1" applyBorder="1" applyAlignment="1">
      <alignment horizontal="center" vertical="center" wrapText="1"/>
    </xf>
    <xf numFmtId="0" fontId="75" fillId="0" borderId="0" xfId="50" applyFont="1"/>
    <xf numFmtId="0" fontId="76" fillId="0" borderId="0" xfId="70" applyFont="1"/>
    <xf numFmtId="0" fontId="72" fillId="0" borderId="0" xfId="70"/>
    <xf numFmtId="0" fontId="77" fillId="0" borderId="0" xfId="70" applyFont="1" applyAlignment="1">
      <alignment horizontal="center" vertical="center" wrapText="1"/>
    </xf>
    <xf numFmtId="0" fontId="78" fillId="0" borderId="0" xfId="70" applyFont="1" applyAlignment="1">
      <alignment horizontal="right" vertical="center"/>
    </xf>
    <xf numFmtId="0" fontId="78" fillId="0" borderId="0" xfId="70" applyFont="1" applyAlignment="1">
      <alignment horizontal="right"/>
    </xf>
    <xf numFmtId="0" fontId="80" fillId="0" borderId="0" xfId="70" applyFont="1" applyAlignment="1">
      <alignment horizontal="left" vertical="center"/>
    </xf>
    <xf numFmtId="0" fontId="81" fillId="0" borderId="0" xfId="70" applyFont="1" applyAlignment="1">
      <alignment vertical="center"/>
    </xf>
    <xf numFmtId="0" fontId="84" fillId="0" borderId="0" xfId="70" applyFont="1" applyAlignment="1">
      <alignment horizontal="center" vertical="center"/>
    </xf>
    <xf numFmtId="0" fontId="85" fillId="0" borderId="0" xfId="70" applyFont="1" applyAlignment="1">
      <alignment vertical="center"/>
    </xf>
    <xf numFmtId="0" fontId="83" fillId="0" borderId="0" xfId="70" applyFont="1" applyAlignment="1">
      <alignment vertical="center"/>
    </xf>
    <xf numFmtId="0" fontId="82" fillId="0" borderId="0" xfId="70" applyFont="1" applyAlignment="1">
      <alignment vertical="center"/>
    </xf>
    <xf numFmtId="0" fontId="86" fillId="0" borderId="51" xfId="70" applyFont="1" applyBorder="1" applyAlignment="1">
      <alignment horizontal="center" vertical="center" wrapText="1"/>
    </xf>
    <xf numFmtId="0" fontId="87" fillId="0" borderId="51" xfId="70" applyFont="1" applyBorder="1" applyAlignment="1">
      <alignment horizontal="center" vertical="center" wrapText="1"/>
    </xf>
    <xf numFmtId="0" fontId="88" fillId="0" borderId="0" xfId="70" applyFont="1"/>
    <xf numFmtId="0" fontId="86" fillId="0" borderId="53" xfId="70" applyFont="1" applyBorder="1" applyAlignment="1">
      <alignment horizontal="center" vertical="center" wrapText="1"/>
    </xf>
    <xf numFmtId="0" fontId="89" fillId="0" borderId="53" xfId="70" applyFont="1" applyBorder="1" applyAlignment="1">
      <alignment horizontal="center" vertical="center" wrapText="1"/>
    </xf>
    <xf numFmtId="168" fontId="89" fillId="0" borderId="53" xfId="70" applyNumberFormat="1" applyFont="1" applyBorder="1" applyAlignment="1">
      <alignment horizontal="center" vertical="center" wrapText="1"/>
    </xf>
    <xf numFmtId="169" fontId="89" fillId="0" borderId="51" xfId="70" applyNumberFormat="1" applyFont="1" applyBorder="1" applyAlignment="1">
      <alignment horizontal="center" vertical="center" wrapText="1"/>
    </xf>
    <xf numFmtId="0" fontId="88" fillId="0" borderId="0" xfId="70" applyFont="1" applyAlignment="1">
      <alignment horizontal="center"/>
    </xf>
    <xf numFmtId="0" fontId="79" fillId="0" borderId="53" xfId="70" applyFont="1" applyBorder="1" applyAlignment="1">
      <alignment horizontal="center" vertical="center" wrapText="1"/>
    </xf>
    <xf numFmtId="170" fontId="89" fillId="0" borderId="53" xfId="70" applyNumberFormat="1" applyFont="1" applyBorder="1" applyAlignment="1">
      <alignment horizontal="center" vertical="center" wrapText="1"/>
    </xf>
    <xf numFmtId="171" fontId="89" fillId="0" borderId="53" xfId="70" applyNumberFormat="1" applyFont="1" applyBorder="1" applyAlignment="1">
      <alignment horizontal="center" vertical="center" wrapText="1"/>
    </xf>
    <xf numFmtId="0" fontId="72" fillId="0" borderId="0" xfId="70" applyAlignment="1">
      <alignment horizontal="center" vertical="center" wrapText="1"/>
    </xf>
    <xf numFmtId="0" fontId="43" fillId="0" borderId="0" xfId="0" applyFont="1" applyAlignment="1">
      <alignment horizontal="center" vertical="center"/>
    </xf>
    <xf numFmtId="0" fontId="48" fillId="0" borderId="0" xfId="1" applyFont="1" applyAlignment="1">
      <alignment horizontal="center" vertical="center"/>
    </xf>
    <xf numFmtId="0" fontId="58" fillId="0" borderId="54" xfId="50" applyFont="1" applyBorder="1" applyAlignment="1">
      <alignment vertical="center" wrapText="1"/>
    </xf>
    <xf numFmtId="0" fontId="58" fillId="0" borderId="55" xfId="50" applyFont="1" applyBorder="1" applyAlignment="1">
      <alignment vertical="center" wrapText="1"/>
    </xf>
    <xf numFmtId="0" fontId="56" fillId="0" borderId="51" xfId="50" applyFont="1" applyBorder="1" applyAlignment="1">
      <alignment vertical="center"/>
    </xf>
    <xf numFmtId="0" fontId="58" fillId="0" borderId="51" xfId="50" applyFont="1" applyBorder="1" applyAlignment="1">
      <alignment vertical="center"/>
    </xf>
    <xf numFmtId="0" fontId="11" fillId="0" borderId="0" xfId="62" applyFont="1" applyAlignment="1">
      <alignment horizontal="left"/>
    </xf>
    <xf numFmtId="0" fontId="11" fillId="0" borderId="0" xfId="62" applyFont="1" applyAlignment="1">
      <alignment horizontal="left" vertical="center"/>
    </xf>
    <xf numFmtId="0" fontId="43" fillId="0" borderId="5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51" xfId="62" applyFont="1" applyBorder="1" applyAlignment="1">
      <alignment horizontal="center" vertical="top"/>
    </xf>
    <xf numFmtId="0" fontId="11" fillId="0" borderId="51" xfId="62" applyFont="1" applyBorder="1" applyAlignment="1">
      <alignment horizontal="center" vertical="center"/>
    </xf>
    <xf numFmtId="0" fontId="11" fillId="0" borderId="51" xfId="62" applyFont="1" applyBorder="1" applyAlignment="1">
      <alignment horizontal="center" vertical="center" wrapText="1"/>
    </xf>
    <xf numFmtId="0" fontId="90" fillId="0" borderId="0" xfId="62" applyFont="1" applyAlignment="1">
      <alignment horizontal="left"/>
    </xf>
    <xf numFmtId="0" fontId="91" fillId="0" borderId="0" xfId="62" applyFont="1" applyAlignment="1">
      <alignment horizontal="left"/>
    </xf>
    <xf numFmtId="172" fontId="10" fillId="0" borderId="0" xfId="71" applyNumberFormat="1" applyFont="1"/>
    <xf numFmtId="0" fontId="92" fillId="0" borderId="0" xfId="1" applyFont="1" applyAlignment="1">
      <alignment horizontal="left" vertical="center"/>
    </xf>
    <xf numFmtId="0" fontId="12" fillId="0" borderId="0" xfId="1" applyFont="1" applyAlignment="1">
      <alignment horizontal="center" vertical="center"/>
    </xf>
    <xf numFmtId="172" fontId="6" fillId="0" borderId="0" xfId="71" applyNumberFormat="1" applyFont="1"/>
    <xf numFmtId="0" fontId="71" fillId="0" borderId="0" xfId="50" applyFont="1"/>
    <xf numFmtId="172" fontId="1" fillId="0" borderId="0" xfId="71" applyNumberFormat="1"/>
    <xf numFmtId="172" fontId="70" fillId="0" borderId="0" xfId="71" applyNumberFormat="1" applyFont="1" applyAlignment="1">
      <alignment vertical="center" wrapText="1"/>
    </xf>
    <xf numFmtId="0" fontId="43" fillId="0" borderId="0" xfId="50" applyFont="1" applyAlignment="1">
      <alignment horizontal="center"/>
    </xf>
    <xf numFmtId="172" fontId="40" fillId="0" borderId="0" xfId="71" applyNumberFormat="1" applyFont="1" applyAlignment="1">
      <alignment horizontal="center"/>
    </xf>
    <xf numFmtId="172" fontId="58" fillId="0" borderId="41" xfId="71" applyNumberFormat="1" applyFont="1" applyBorder="1" applyAlignment="1">
      <alignment horizontal="center" vertical="center"/>
    </xf>
    <xf numFmtId="172" fontId="58" fillId="0" borderId="0" xfId="71" applyNumberFormat="1" applyFont="1" applyBorder="1" applyAlignment="1">
      <alignment horizontal="center" vertical="center"/>
    </xf>
    <xf numFmtId="4" fontId="56" fillId="0" borderId="28" xfId="50" applyNumberFormat="1" applyFont="1" applyBorder="1" applyAlignment="1">
      <alignment horizontal="right" vertical="center"/>
    </xf>
    <xf numFmtId="172" fontId="93" fillId="0" borderId="0" xfId="71" applyNumberFormat="1" applyFont="1" applyBorder="1" applyAlignment="1">
      <alignment horizontal="left" vertical="center"/>
    </xf>
    <xf numFmtId="172" fontId="56" fillId="0" borderId="0" xfId="71" applyNumberFormat="1" applyFont="1" applyBorder="1" applyAlignment="1">
      <alignment horizontal="center" vertical="center"/>
    </xf>
    <xf numFmtId="172" fontId="56" fillId="0" borderId="0" xfId="71" applyNumberFormat="1" applyFont="1"/>
    <xf numFmtId="172" fontId="56" fillId="0" borderId="19" xfId="71" applyNumberFormat="1" applyFont="1" applyBorder="1"/>
    <xf numFmtId="172" fontId="56" fillId="0" borderId="51" xfId="71" applyNumberFormat="1" applyFont="1" applyBorder="1" applyAlignment="1">
      <alignment horizontal="center" vertical="center"/>
    </xf>
    <xf numFmtId="172" fontId="6" fillId="0" borderId="51" xfId="50" applyNumberFormat="1" applyFont="1" applyBorder="1"/>
    <xf numFmtId="172" fontId="56" fillId="0" borderId="24" xfId="71" applyNumberFormat="1" applyFont="1" applyBorder="1" applyAlignment="1">
      <alignment horizontal="center" vertical="center"/>
    </xf>
    <xf numFmtId="0" fontId="6" fillId="0" borderId="51" xfId="50" applyFont="1" applyBorder="1"/>
    <xf numFmtId="172" fontId="56" fillId="0" borderId="0" xfId="71" applyNumberFormat="1" applyFont="1" applyAlignment="1">
      <alignment horizontal="center" vertical="center"/>
    </xf>
    <xf numFmtId="0" fontId="56" fillId="25" borderId="51" xfId="50" applyFont="1" applyFill="1" applyBorder="1" applyAlignment="1">
      <alignment vertical="center"/>
    </xf>
    <xf numFmtId="169" fontId="93" fillId="24" borderId="51" xfId="71" applyNumberFormat="1" applyFont="1" applyFill="1" applyBorder="1" applyAlignment="1">
      <alignment horizontal="center" vertical="center"/>
    </xf>
    <xf numFmtId="172" fontId="94" fillId="0" borderId="51" xfId="71" applyNumberFormat="1" applyFont="1" applyFill="1" applyBorder="1" applyAlignment="1">
      <alignment horizontal="center" vertical="center"/>
    </xf>
    <xf numFmtId="173" fontId="56" fillId="0" borderId="51" xfId="71" applyNumberFormat="1" applyFont="1" applyBorder="1" applyAlignment="1">
      <alignment horizontal="right" vertical="center"/>
    </xf>
    <xf numFmtId="172" fontId="94" fillId="0" borderId="0" xfId="71" applyNumberFormat="1" applyFont="1" applyBorder="1" applyAlignment="1">
      <alignment horizontal="center" vertical="center"/>
    </xf>
    <xf numFmtId="172" fontId="56" fillId="0" borderId="2" xfId="71" applyNumberFormat="1" applyFont="1" applyBorder="1" applyAlignment="1">
      <alignment horizontal="center" vertical="center"/>
    </xf>
    <xf numFmtId="164" fontId="94" fillId="0" borderId="51" xfId="71" applyFont="1" applyBorder="1" applyAlignment="1">
      <alignment horizontal="center" vertical="center"/>
    </xf>
    <xf numFmtId="9" fontId="56" fillId="0" borderId="24" xfId="67" applyFont="1" applyBorder="1" applyAlignment="1">
      <alignment horizontal="right" vertical="center"/>
    </xf>
    <xf numFmtId="172" fontId="56" fillId="0" borderId="28" xfId="71" applyNumberFormat="1" applyFont="1" applyBorder="1" applyAlignment="1">
      <alignment horizontal="center" vertical="center"/>
    </xf>
    <xf numFmtId="172" fontId="56" fillId="0" borderId="0" xfId="71" applyNumberFormat="1" applyFont="1" applyFill="1" applyBorder="1" applyAlignment="1">
      <alignment horizontal="center" vertical="center"/>
    </xf>
    <xf numFmtId="172" fontId="56" fillId="0" borderId="50" xfId="71" applyNumberFormat="1" applyFont="1" applyBorder="1" applyAlignment="1">
      <alignment horizontal="center" vertical="center"/>
    </xf>
    <xf numFmtId="174" fontId="56" fillId="0" borderId="51" xfId="67" applyNumberFormat="1" applyFont="1" applyBorder="1" applyAlignment="1">
      <alignment horizontal="right" vertical="center"/>
    </xf>
    <xf numFmtId="9" fontId="56" fillId="0" borderId="51" xfId="67" applyFont="1" applyBorder="1" applyAlignment="1">
      <alignment horizontal="right" vertical="center"/>
    </xf>
    <xf numFmtId="172" fontId="56" fillId="0" borderId="6" xfId="71" applyNumberFormat="1" applyFont="1" applyBorder="1" applyAlignment="1">
      <alignment horizontal="center" vertical="center"/>
    </xf>
    <xf numFmtId="172" fontId="73" fillId="0" borderId="28" xfId="71" applyNumberFormat="1" applyFont="1" applyBorder="1" applyAlignment="1">
      <alignment horizontal="center" vertical="center"/>
    </xf>
    <xf numFmtId="172" fontId="56" fillId="24" borderId="51" xfId="71" applyNumberFormat="1" applyFont="1" applyFill="1" applyBorder="1" applyAlignment="1">
      <alignment horizontal="center" vertical="center"/>
    </xf>
    <xf numFmtId="0" fontId="56" fillId="0" borderId="52" xfId="50" applyFont="1" applyBorder="1" applyAlignment="1">
      <alignment vertical="center"/>
    </xf>
    <xf numFmtId="172" fontId="56" fillId="0" borderId="52" xfId="71" applyNumberFormat="1" applyFont="1" applyFill="1" applyBorder="1" applyAlignment="1">
      <alignment horizontal="center" vertical="center"/>
    </xf>
    <xf numFmtId="172" fontId="56" fillId="0" borderId="52" xfId="71" applyNumberFormat="1" applyFont="1" applyBorder="1" applyAlignment="1">
      <alignment horizontal="center" vertical="center"/>
    </xf>
    <xf numFmtId="164" fontId="56" fillId="0" borderId="52" xfId="71" applyFont="1" applyBorder="1" applyAlignment="1">
      <alignment horizontal="center" vertical="center"/>
    </xf>
    <xf numFmtId="2" fontId="56" fillId="0" borderId="51" xfId="50" applyNumberFormat="1" applyFont="1" applyBorder="1" applyAlignment="1">
      <alignment horizontal="right" vertical="center"/>
    </xf>
    <xf numFmtId="43" fontId="56" fillId="0" borderId="51" xfId="50" applyNumberFormat="1" applyFont="1" applyBorder="1" applyAlignment="1">
      <alignment horizontal="right" vertical="center"/>
    </xf>
    <xf numFmtId="164" fontId="56" fillId="0" borderId="52" xfId="71" applyFont="1" applyFill="1" applyBorder="1" applyAlignment="1">
      <alignment horizontal="center" vertical="center"/>
    </xf>
    <xf numFmtId="164" fontId="56" fillId="0" borderId="52" xfId="71" applyFont="1" applyFill="1" applyBorder="1" applyAlignment="1">
      <alignment horizontal="right" vertical="center"/>
    </xf>
    <xf numFmtId="164" fontId="56" fillId="0" borderId="24" xfId="71" applyFont="1" applyBorder="1" applyAlignment="1">
      <alignment horizontal="center" vertical="center"/>
    </xf>
    <xf numFmtId="172" fontId="56" fillId="0" borderId="0" xfId="71" applyNumberFormat="1" applyFont="1" applyAlignment="1">
      <alignment vertical="center"/>
    </xf>
    <xf numFmtId="172" fontId="74" fillId="0" borderId="28" xfId="71" applyNumberFormat="1" applyFont="1" applyBorder="1" applyAlignment="1">
      <alignment horizontal="center"/>
    </xf>
    <xf numFmtId="164" fontId="58" fillId="0" borderId="2" xfId="71" applyFont="1" applyBorder="1" applyAlignment="1">
      <alignment horizontal="center" vertical="center"/>
    </xf>
    <xf numFmtId="164" fontId="58" fillId="0" borderId="2" xfId="71" applyFont="1" applyFill="1" applyBorder="1" applyAlignment="1">
      <alignment horizontal="center" vertical="center"/>
    </xf>
    <xf numFmtId="164" fontId="56" fillId="0" borderId="51" xfId="71" applyFont="1" applyBorder="1" applyAlignment="1">
      <alignment horizontal="center" vertical="center"/>
    </xf>
    <xf numFmtId="164" fontId="58" fillId="0" borderId="51" xfId="71" applyFont="1" applyBorder="1" applyAlignment="1">
      <alignment horizontal="center" vertical="center"/>
    </xf>
    <xf numFmtId="164" fontId="56" fillId="0" borderId="51" xfId="71" applyFont="1" applyFill="1" applyBorder="1" applyAlignment="1">
      <alignment horizontal="center" vertical="center"/>
    </xf>
    <xf numFmtId="164" fontId="58" fillId="0" borderId="24" xfId="71" applyFont="1" applyBorder="1" applyAlignment="1">
      <alignment horizontal="center" vertical="center"/>
    </xf>
    <xf numFmtId="172" fontId="58" fillId="0" borderId="51" xfId="71" applyNumberFormat="1" applyFont="1" applyBorder="1" applyAlignment="1">
      <alignment horizontal="center" vertical="center"/>
    </xf>
    <xf numFmtId="164" fontId="56" fillId="0" borderId="51" xfId="71" applyFont="1" applyBorder="1" applyAlignment="1">
      <alignment horizontal="center"/>
    </xf>
    <xf numFmtId="172" fontId="56" fillId="0" borderId="51" xfId="71" applyNumberFormat="1" applyFont="1" applyBorder="1" applyAlignment="1">
      <alignment horizontal="center"/>
    </xf>
    <xf numFmtId="172" fontId="58" fillId="0" borderId="51" xfId="71" applyNumberFormat="1" applyFont="1" applyBorder="1" applyAlignment="1">
      <alignment horizontal="center"/>
    </xf>
    <xf numFmtId="169" fontId="56" fillId="0" borderId="51" xfId="71" applyNumberFormat="1" applyFont="1" applyBorder="1" applyAlignment="1">
      <alignment horizontal="right" vertical="center"/>
    </xf>
    <xf numFmtId="164" fontId="58" fillId="0" borderId="51" xfId="71" applyFont="1" applyBorder="1" applyAlignment="1">
      <alignment horizontal="center"/>
    </xf>
    <xf numFmtId="164" fontId="58" fillId="0" borderId="53" xfId="71" applyFont="1" applyBorder="1" applyAlignment="1">
      <alignment horizontal="center" vertical="center"/>
    </xf>
    <xf numFmtId="172" fontId="58" fillId="0" borderId="53" xfId="71" applyNumberFormat="1" applyFont="1" applyBorder="1" applyAlignment="1">
      <alignment horizontal="center" vertical="center"/>
    </xf>
    <xf numFmtId="172" fontId="58" fillId="0" borderId="23" xfId="71" applyNumberFormat="1" applyFont="1" applyBorder="1" applyAlignment="1">
      <alignment horizontal="center" vertical="center"/>
    </xf>
    <xf numFmtId="172" fontId="58" fillId="0" borderId="24" xfId="71" applyNumberFormat="1" applyFont="1" applyBorder="1" applyAlignment="1">
      <alignment horizontal="center"/>
    </xf>
    <xf numFmtId="172" fontId="38" fillId="0" borderId="0" xfId="71" applyNumberFormat="1" applyFont="1"/>
    <xf numFmtId="172" fontId="57" fillId="0" borderId="0" xfId="71" applyNumberFormat="1" applyFont="1"/>
    <xf numFmtId="164" fontId="57" fillId="0" borderId="0" xfId="71" applyFont="1"/>
    <xf numFmtId="0" fontId="71" fillId="0" borderId="0" xfId="50" applyFont="1" applyAlignment="1">
      <alignment vertical="center"/>
    </xf>
    <xf numFmtId="172" fontId="57" fillId="0" borderId="0" xfId="71" applyNumberFormat="1" applyFont="1" applyAlignment="1">
      <alignment vertical="center"/>
    </xf>
    <xf numFmtId="0" fontId="43" fillId="0" borderId="0" xfId="2" applyFont="1" applyAlignment="1">
      <alignment horizontal="center" vertical="center" wrapText="1"/>
    </xf>
    <xf numFmtId="0" fontId="43" fillId="0" borderId="1" xfId="2" applyFont="1" applyBorder="1" applyAlignment="1">
      <alignment horizontal="center" vertical="center" wrapText="1"/>
    </xf>
    <xf numFmtId="0" fontId="43" fillId="0" borderId="51" xfId="2" applyFont="1" applyFill="1" applyBorder="1" applyAlignment="1">
      <alignment horizontal="center" vertical="center" wrapText="1"/>
    </xf>
    <xf numFmtId="175" fontId="11" fillId="0" borderId="1" xfId="2" applyNumberFormat="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86" fillId="0" borderId="51" xfId="70" applyFont="1" applyBorder="1" applyAlignment="1">
      <alignment horizontal="center" vertical="center" wrapText="1"/>
    </xf>
    <xf numFmtId="0" fontId="81" fillId="0" borderId="51" xfId="70" applyFont="1" applyBorder="1" applyAlignment="1">
      <alignment horizontal="center" vertical="center" wrapText="1"/>
    </xf>
    <xf numFmtId="0" fontId="84" fillId="0" borderId="0" xfId="70" applyFont="1" applyAlignment="1">
      <alignment horizontal="center" vertical="center"/>
    </xf>
    <xf numFmtId="0" fontId="82" fillId="0" borderId="0" xfId="70" applyFont="1" applyAlignment="1">
      <alignment horizontal="center" vertical="center" wrapText="1"/>
    </xf>
    <xf numFmtId="0" fontId="83" fillId="0" borderId="19" xfId="70" applyFont="1" applyBorder="1" applyAlignment="1">
      <alignment vertical="center"/>
    </xf>
    <xf numFmtId="0" fontId="86" fillId="0" borderId="52" xfId="70" applyFont="1" applyBorder="1" applyAlignment="1">
      <alignment horizontal="center" vertical="center" wrapText="1"/>
    </xf>
    <xf numFmtId="0" fontId="86" fillId="0" borderId="2" xfId="70" applyFont="1" applyBorder="1" applyAlignment="1">
      <alignment horizontal="center" vertical="center" wrapText="1"/>
    </xf>
    <xf numFmtId="0" fontId="95" fillId="0" borderId="0" xfId="70" applyFont="1" applyAlignment="1">
      <alignment horizontal="center" vertical="center"/>
    </xf>
    <xf numFmtId="0" fontId="81" fillId="0" borderId="0" xfId="70" applyFont="1" applyAlignment="1">
      <alignment horizontal="center" vertical="center"/>
    </xf>
    <xf numFmtId="0" fontId="82" fillId="0" borderId="0" xfId="70" applyFont="1" applyAlignment="1">
      <alignment horizontal="center" vertical="center"/>
    </xf>
    <xf numFmtId="0" fontId="83" fillId="0" borderId="0" xfId="70" applyFont="1" applyAlignment="1">
      <alignment horizontal="center" vertical="center"/>
    </xf>
    <xf numFmtId="4" fontId="82" fillId="0" borderId="0" xfId="70" applyNumberFormat="1" applyFont="1" applyAlignment="1">
      <alignment horizontal="center" vertical="center"/>
    </xf>
    <xf numFmtId="0" fontId="8" fillId="0" borderId="0" xfId="1" applyFont="1" applyAlignment="1">
      <alignment horizontal="center" vertical="center"/>
    </xf>
    <xf numFmtId="0" fontId="43" fillId="0" borderId="5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 fontId="48" fillId="0" borderId="0" xfId="1" applyNumberFormat="1" applyFont="1" applyAlignment="1">
      <alignment horizontal="center" vertical="center"/>
    </xf>
    <xf numFmtId="0" fontId="48" fillId="0" borderId="0" xfId="1" applyFont="1" applyAlignment="1">
      <alignment horizontal="center" vertical="center"/>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0" fontId="43" fillId="0" borderId="56" xfId="62" applyFont="1" applyBorder="1" applyAlignment="1">
      <alignment horizontal="center" vertical="center" wrapText="1"/>
    </xf>
    <xf numFmtId="0" fontId="43" fillId="0" borderId="5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5" xfId="62" applyFont="1" applyBorder="1" applyAlignment="1">
      <alignment horizontal="center" vertical="center" wrapText="1"/>
    </xf>
    <xf numFmtId="0" fontId="48"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Border="1" applyAlignment="1">
      <alignment horizontal="center" vertical="center"/>
    </xf>
    <xf numFmtId="0" fontId="58" fillId="0" borderId="19"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3" xfId="50" applyFont="1" applyBorder="1" applyAlignment="1">
      <alignment horizontal="center" vertical="center"/>
    </xf>
    <xf numFmtId="0" fontId="58" fillId="0" borderId="22" xfId="50" applyFont="1" applyBorder="1" applyAlignment="1">
      <alignment horizontal="center" vertical="center"/>
    </xf>
    <xf numFmtId="0" fontId="58" fillId="0" borderId="23" xfId="50" applyFont="1" applyBorder="1" applyAlignment="1">
      <alignment horizontal="center"/>
    </xf>
    <xf numFmtId="0" fontId="58" fillId="0" borderId="22" xfId="50" applyFont="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8" fillId="0" borderId="54" xfId="50" applyFont="1" applyBorder="1" applyAlignment="1">
      <alignment horizontal="left" vertical="top"/>
    </xf>
    <xf numFmtId="0" fontId="58" fillId="0" borderId="55" xfId="50" applyFont="1" applyBorder="1" applyAlignment="1">
      <alignment horizontal="left" vertical="top"/>
    </xf>
    <xf numFmtId="0" fontId="58" fillId="0" borderId="51" xfId="50" applyFont="1" applyBorder="1" applyAlignment="1">
      <alignment vertical="center"/>
    </xf>
    <xf numFmtId="0" fontId="56" fillId="0" borderId="51" xfId="50" applyFont="1" applyBorder="1" applyAlignment="1">
      <alignment vertical="center"/>
    </xf>
    <xf numFmtId="0" fontId="58" fillId="0" borderId="54" xfId="50" applyFont="1" applyBorder="1" applyAlignment="1">
      <alignment vertical="center" wrapText="1"/>
    </xf>
    <xf numFmtId="0" fontId="58" fillId="0" borderId="55" xfId="50" applyFont="1" applyBorder="1" applyAlignment="1">
      <alignment vertical="center" wrapText="1"/>
    </xf>
    <xf numFmtId="172" fontId="56" fillId="0" borderId="53" xfId="71" applyNumberFormat="1" applyFont="1" applyBorder="1" applyAlignment="1">
      <alignment horizontal="center" vertical="center"/>
    </xf>
    <xf numFmtId="172" fontId="56" fillId="0" borderId="54" xfId="71" applyNumberFormat="1" applyFont="1" applyBorder="1" applyAlignment="1">
      <alignment horizontal="center" vertical="center"/>
    </xf>
    <xf numFmtId="172" fontId="56" fillId="0" borderId="55" xfId="71" applyNumberFormat="1" applyFont="1" applyBorder="1" applyAlignment="1">
      <alignment horizontal="center" vertical="center"/>
    </xf>
    <xf numFmtId="0" fontId="94" fillId="0" borderId="27" xfId="50" applyFont="1" applyBorder="1" applyAlignment="1">
      <alignment vertical="center"/>
    </xf>
    <xf numFmtId="0" fontId="94" fillId="0" borderId="51" xfId="50" applyFont="1" applyBorder="1" applyAlignment="1">
      <alignment vertical="center"/>
    </xf>
    <xf numFmtId="172" fontId="56" fillId="0" borderId="51" xfId="71" applyNumberFormat="1" applyFont="1" applyBorder="1" applyAlignment="1">
      <alignment horizontal="center" vertical="center"/>
    </xf>
    <xf numFmtId="172" fontId="56" fillId="0" borderId="51" xfId="71" applyNumberFormat="1" applyFont="1" applyBorder="1" applyAlignment="1">
      <alignment horizontal="center" vertical="center" wrapText="1"/>
    </xf>
    <xf numFmtId="172" fontId="58" fillId="0" borderId="0" xfId="71" applyNumberFormat="1" applyFont="1" applyBorder="1" applyAlignment="1">
      <alignment horizontal="center"/>
    </xf>
    <xf numFmtId="4" fontId="8"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9"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1" xfId="2" applyFont="1" applyBorder="1" applyAlignment="1">
      <alignment horizontal="center" vertical="center" wrapText="1"/>
    </xf>
    <xf numFmtId="0" fontId="43" fillId="0" borderId="20"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53" xfId="2" applyFont="1" applyBorder="1" applyAlignment="1">
      <alignment horizontal="center" vertical="center" wrapText="1"/>
    </xf>
    <xf numFmtId="0" fontId="43" fillId="0" borderId="55" xfId="2" applyFont="1" applyBorder="1" applyAlignment="1">
      <alignment horizontal="center" vertical="center" wrapText="1"/>
    </xf>
    <xf numFmtId="0" fontId="43" fillId="0" borderId="5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9"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37" fillId="0" borderId="9" xfId="49"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69" fillId="0" borderId="9" xfId="69" applyFont="1" applyFill="1" applyBorder="1" applyAlignment="1">
      <alignment horizontal="center" vertical="center" wrapText="1"/>
    </xf>
    <xf numFmtId="0" fontId="37" fillId="0" borderId="1" xfId="49" applyFont="1" applyBorder="1" applyAlignment="1">
      <alignment horizontal="center" vertical="center" wrapText="1"/>
    </xf>
    <xf numFmtId="0" fontId="39" fillId="0" borderId="19" xfId="49" applyFont="1" applyBorder="1" applyAlignment="1">
      <alignment horizontal="center"/>
    </xf>
    <xf numFmtId="0" fontId="64" fillId="0" borderId="9" xfId="49" applyFont="1" applyBorder="1" applyAlignment="1">
      <alignment horizontal="center" vertical="center" wrapText="1"/>
    </xf>
    <xf numFmtId="0" fontId="64" fillId="0" borderId="6" xfId="49" applyFont="1" applyBorder="1" applyAlignment="1">
      <alignment horizontal="center" vertical="center" wrapText="1"/>
    </xf>
    <xf numFmtId="0" fontId="64" fillId="0" borderId="2" xfId="49" applyFont="1" applyBorder="1" applyAlignment="1">
      <alignment horizontal="center" vertical="center" wrapText="1"/>
    </xf>
    <xf numFmtId="0" fontId="64" fillId="0" borderId="8" xfId="49" applyFont="1" applyBorder="1" applyAlignment="1">
      <alignment horizontal="center" vertical="center" wrapText="1"/>
    </xf>
    <xf numFmtId="0" fontId="64" fillId="0" borderId="5" xfId="49" applyFont="1" applyBorder="1" applyAlignment="1">
      <alignment horizontal="center" vertical="center" wrapText="1"/>
    </xf>
    <xf numFmtId="0" fontId="64" fillId="0" borderId="21" xfId="49" applyFont="1" applyBorder="1" applyAlignment="1">
      <alignment horizontal="center" vertical="center" wrapText="1"/>
    </xf>
    <xf numFmtId="0" fontId="64" fillId="0" borderId="1" xfId="49" applyFont="1" applyBorder="1" applyAlignment="1">
      <alignment horizontal="center" vertical="center" wrapText="1"/>
    </xf>
    <xf numFmtId="0" fontId="64" fillId="0" borderId="9" xfId="49" applyFont="1" applyBorder="1" applyAlignment="1">
      <alignment horizontal="center" vertical="center" textRotation="90" wrapText="1"/>
    </xf>
    <xf numFmtId="0" fontId="64" fillId="0" borderId="2" xfId="49" applyFont="1" applyBorder="1" applyAlignment="1">
      <alignment horizontal="center" vertical="center" textRotation="90" wrapText="1"/>
    </xf>
    <xf numFmtId="0" fontId="65" fillId="0" borderId="9" xfId="49" applyFont="1" applyBorder="1" applyAlignment="1">
      <alignment horizontal="center" vertical="center" wrapText="1"/>
    </xf>
    <xf numFmtId="0" fontId="65" fillId="0" borderId="2" xfId="49" applyFont="1" applyBorder="1" applyAlignment="1">
      <alignment horizontal="center" vertical="center" wrapText="1"/>
    </xf>
    <xf numFmtId="0" fontId="64" fillId="0" borderId="1" xfId="49" applyFont="1" applyBorder="1" applyAlignment="1">
      <alignment horizontal="center" vertical="center" textRotation="90" wrapText="1"/>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64" fillId="0" borderId="4" xfId="49" applyFont="1" applyBorder="1" applyAlignment="1">
      <alignment horizontal="center" vertical="center" wrapText="1"/>
    </xf>
    <xf numFmtId="0" fontId="64" fillId="0" borderId="7" xfId="49" applyFont="1" applyBorder="1" applyAlignment="1">
      <alignment horizontal="center" vertical="center" wrapText="1"/>
    </xf>
    <xf numFmtId="0" fontId="64" fillId="0" borderId="3" xfId="49" applyFont="1" applyBorder="1" applyAlignment="1">
      <alignment horizontal="center" vertical="center" wrapText="1"/>
    </xf>
    <xf numFmtId="0" fontId="65" fillId="0" borderId="1" xfId="49" applyFont="1" applyBorder="1" applyAlignment="1">
      <alignment horizontal="center" vertical="center" textRotation="90" wrapText="1"/>
    </xf>
    <xf numFmtId="0" fontId="65" fillId="0" borderId="9" xfId="2" applyFont="1" applyBorder="1" applyAlignment="1">
      <alignment horizontal="center" vertical="center" textRotation="90" wrapText="1"/>
    </xf>
    <xf numFmtId="0" fontId="65" fillId="0" borderId="2" xfId="2" applyFont="1" applyBorder="1" applyAlignment="1">
      <alignment horizontal="center" vertical="center" textRotation="90" wrapText="1"/>
    </xf>
    <xf numFmtId="0" fontId="66" fillId="0" borderId="9" xfId="45" applyFont="1" applyBorder="1" applyAlignment="1">
      <alignment horizontal="center" vertical="center" textRotation="90" wrapText="1"/>
    </xf>
    <xf numFmtId="0" fontId="66" fillId="0" borderId="2" xfId="45" applyFont="1" applyBorder="1" applyAlignment="1">
      <alignment horizontal="center" vertical="center" textRotation="90" wrapText="1"/>
    </xf>
    <xf numFmtId="0" fontId="64" fillId="0" borderId="9" xfId="49" applyFont="1" applyBorder="1" applyAlignment="1">
      <alignment horizontal="center" vertical="center"/>
    </xf>
    <xf numFmtId="0" fontId="64" fillId="0" borderId="2" xfId="49" applyFont="1" applyBorder="1" applyAlignment="1">
      <alignment horizontal="center" vertical="center"/>
    </xf>
    <xf numFmtId="0" fontId="48"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5.5024000000000006</c:v>
                </c:pt>
                <c:pt idx="4" formatCode="_-* #\ ##0.00_-;\-* #\ ##0.00_-;_-* &quot;-&quot;??_-;_-@_-">
                  <c:v>5.7196000000000007</c:v>
                </c:pt>
                <c:pt idx="5" formatCode="_-* #\ ##0.00_-;\-* #\ ##0.00_-;_-* &quot;-&quot;??_-;_-@_-">
                  <c:v>5.9368000000000007</c:v>
                </c:pt>
                <c:pt idx="6" formatCode="_-* #\ ##0.00_-;\-* #\ ##0.00_-;_-* &quot;-&quot;??_-;_-@_-">
                  <c:v>6.1540000000000008</c:v>
                </c:pt>
                <c:pt idx="7" formatCode="_-* #\ ##0.00_-;\-* #\ ##0.00_-;_-* &quot;-&quot;??_-;_-@_-">
                  <c:v>6.3712000000000009</c:v>
                </c:pt>
                <c:pt idx="8" formatCode="_-* #\ ##0.00_-;\-* #\ ##0.00_-;_-* &quot;-&quot;??_-;_-@_-">
                  <c:v>6.5884000000000009</c:v>
                </c:pt>
                <c:pt idx="9" formatCode="_-* #\ ##0.00_-;\-* #\ ##0.00_-;_-* &quot;-&quot;??_-;_-@_-">
                  <c:v>6.805600000000001</c:v>
                </c:pt>
                <c:pt idx="10" formatCode="_-* #\ ##0.00_-;\-* #\ ##0.00_-;_-* &quot;-&quot;??_-;_-@_-">
                  <c:v>7.022800000000001</c:v>
                </c:pt>
                <c:pt idx="11" formatCode="_-* #\ ##0.00_-;\-* #\ ##0.00_-;_-* &quot;-&quot;??_-;_-@_-">
                  <c:v>7.2400000000000011</c:v>
                </c:pt>
                <c:pt idx="12" formatCode="_-* #\ ##0.00_-;\-* #\ ##0.00_-;_-* &quot;-&quot;??_-;_-@_-">
                  <c:v>7.4572000000000012</c:v>
                </c:pt>
                <c:pt idx="13" formatCode="_-* #\ ##0.00_-;\-* #\ ##0.00_-;_-* &quot;-&quot;??_-;_-@_-">
                  <c:v>7.6744000000000012</c:v>
                </c:pt>
              </c:numCache>
            </c:numRef>
          </c:val>
          <c:smooth val="0"/>
          <c:extLst>
            <c:ext xmlns:c16="http://schemas.microsoft.com/office/drawing/2014/chart" uri="{C3380CC4-5D6E-409C-BE32-E72D297353CC}">
              <c16:uniqueId val="{00000000-BD85-4A25-984D-9AECB67742CB}"/>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5.5024000000000006</c:v>
                </c:pt>
                <c:pt idx="4" formatCode="_-* #\ ##0.00_-;\-* #\ ##0.00_-;_-* &quot;-&quot;??_-;_-@_-">
                  <c:v>5.6888377682403437</c:v>
                </c:pt>
                <c:pt idx="5" formatCode="_-* #\ ##0.00_-;\-* #\ ##0.00_-;_-* &quot;-&quot;??_-;_-@_-">
                  <c:v>5.8488701873307676</c:v>
                </c:pt>
                <c:pt idx="6" formatCode="_-* #\ ##0.00_-;\-* #\ ##0.00_-;_-* &quot;-&quot;??_-;_-@_-">
                  <c:v>5.9862370706701871</c:v>
                </c:pt>
                <c:pt idx="7" formatCode="_-* #\ ##0.00_-;\-* #\ ##0.00_-;_-* &quot;-&quot;??_-;_-@_-">
                  <c:v>6.104148558515182</c:v>
                </c:pt>
                <c:pt idx="8" formatCode="_-* #\ ##0.00_-;\-* #\ ##0.00_-;_-* &quot;-&quot;??_-;_-@_-">
                  <c:v>6.2053601360645336</c:v>
                </c:pt>
                <c:pt idx="9" formatCode="_-* #\ ##0.00_-;\-* #\ ##0.00_-;_-* &quot;-&quot;??_-;_-@_-">
                  <c:v>6.2922370266648358</c:v>
                </c:pt>
                <c:pt idx="10" formatCode="_-* #\ ##0.00_-;\-* #\ ##0.00_-;_-* &quot;-&quot;??_-;_-@_-">
                  <c:v>6.3668094649483571</c:v>
                </c:pt>
                <c:pt idx="11" formatCode="_-* #\ ##0.00_-;\-* #\ ##0.00_-;_-* &quot;-&quot;??_-;_-@_-">
                  <c:v>6.4308201415865724</c:v>
                </c:pt>
                <c:pt idx="12" formatCode="_-* #\ ##0.00_-;\-* #\ ##0.00_-;_-* &quot;-&quot;??_-;_-@_-">
                  <c:v>6.4857649284004912</c:v>
                </c:pt>
                <c:pt idx="13" formatCode="_-* #\ ##0.00_-;\-* #\ ##0.00_-;_-* &quot;-&quot;??_-;_-@_-">
                  <c:v>6.5329278355369027</c:v>
                </c:pt>
              </c:numCache>
            </c:numRef>
          </c:val>
          <c:smooth val="0"/>
          <c:extLst>
            <c:ext xmlns:c16="http://schemas.microsoft.com/office/drawing/2014/chart" uri="{C3380CC4-5D6E-409C-BE32-E72D297353CC}">
              <c16:uniqueId val="{00000001-BD85-4A25-984D-9AECB67742CB}"/>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D0412B69-0C28-466F-8A85-71090FCD4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5.%20&#1087;&#1072;&#1089;&#1087;&#1086;&#1088;&#1090;%20P_&#1084;&#1086;&#1076;&#1077;&#1088;&#1085;&#1080;&#1079;&#1072;&#1094;&#1080;&#1103;_&#1050;&#1051;_&#1056;&#1055;13-&#1058;&#1055;1/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ТП"/>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row r="8">
          <cell r="A8" t="str">
            <v>АО "Синтез Групп"</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tabSelected="1" view="pageBreakPreview" topLeftCell="A46" zoomScale="90" zoomScaleSheetLayoutView="90" workbookViewId="0">
      <selection activeCell="C50" sqref="C50"/>
    </sheetView>
  </sheetViews>
  <sheetFormatPr defaultColWidth="9.109375" defaultRowHeight="14.4" x14ac:dyDescent="0.3"/>
  <cols>
    <col min="1" max="1" width="6.109375" style="34" customWidth="1"/>
    <col min="2" max="2" width="53.5546875" style="34" customWidth="1"/>
    <col min="3" max="3" width="91.44140625" style="34" customWidth="1"/>
    <col min="4" max="4" width="12" style="34" customWidth="1"/>
    <col min="5" max="5" width="14.44140625" style="34" customWidth="1"/>
    <col min="6" max="6" width="15.44140625" style="34" customWidth="1"/>
    <col min="7" max="7" width="17.109375" style="34" customWidth="1"/>
    <col min="8" max="8" width="20" style="34" customWidth="1"/>
    <col min="9" max="9" width="16.44140625" style="34" customWidth="1"/>
    <col min="10" max="16384" width="9.109375" style="34"/>
  </cols>
  <sheetData>
    <row r="1" spans="1:22" s="3" customFormat="1" ht="18.75" customHeight="1" x14ac:dyDescent="0.25">
      <c r="A1" s="24"/>
      <c r="C1" s="25"/>
    </row>
    <row r="2" spans="1:22" s="3" customFormat="1" ht="18.75" customHeight="1" x14ac:dyDescent="0.35">
      <c r="A2" s="24"/>
      <c r="C2" s="26"/>
    </row>
    <row r="3" spans="1:22" s="3" customFormat="1" ht="18" x14ac:dyDescent="0.35">
      <c r="A3" s="27"/>
      <c r="C3" s="26"/>
    </row>
    <row r="4" spans="1:22" s="3" customFormat="1" ht="18" x14ac:dyDescent="0.35">
      <c r="A4" s="27"/>
      <c r="H4" s="26"/>
    </row>
    <row r="5" spans="1:22" s="3" customFormat="1" ht="15.6" x14ac:dyDescent="0.3">
      <c r="A5" s="264" t="s">
        <v>521</v>
      </c>
      <c r="B5" s="264"/>
      <c r="C5" s="264"/>
      <c r="D5" s="60"/>
      <c r="E5" s="60"/>
      <c r="F5" s="60"/>
      <c r="G5" s="60"/>
      <c r="H5" s="60"/>
      <c r="I5" s="60"/>
      <c r="J5" s="60"/>
    </row>
    <row r="6" spans="1:22" s="3" customFormat="1" ht="18" x14ac:dyDescent="0.35">
      <c r="A6" s="27"/>
      <c r="H6" s="26"/>
    </row>
    <row r="7" spans="1:22" s="3" customFormat="1" ht="17.399999999999999" x14ac:dyDescent="0.25">
      <c r="A7" s="268" t="s">
        <v>10</v>
      </c>
      <c r="B7" s="268"/>
      <c r="C7" s="268"/>
      <c r="D7" s="28"/>
      <c r="E7" s="28"/>
      <c r="F7" s="28"/>
      <c r="G7" s="28"/>
      <c r="H7" s="28"/>
      <c r="I7" s="28"/>
      <c r="J7" s="28"/>
      <c r="K7" s="28"/>
      <c r="L7" s="28"/>
      <c r="M7" s="28"/>
      <c r="N7" s="28"/>
      <c r="O7" s="28"/>
      <c r="P7" s="28"/>
      <c r="Q7" s="28"/>
      <c r="R7" s="28"/>
      <c r="S7" s="28"/>
      <c r="T7" s="28"/>
      <c r="U7" s="28"/>
      <c r="V7" s="28"/>
    </row>
    <row r="8" spans="1:22" s="3" customFormat="1" ht="17.399999999999999" x14ac:dyDescent="0.25">
      <c r="A8" s="268" t="s">
        <v>428</v>
      </c>
      <c r="B8" s="268"/>
      <c r="C8" s="268"/>
      <c r="D8" s="129"/>
      <c r="E8" s="129"/>
      <c r="F8" s="129"/>
      <c r="G8" s="129"/>
      <c r="H8" s="129"/>
      <c r="I8" s="28"/>
      <c r="J8" s="28"/>
      <c r="K8" s="28"/>
      <c r="L8" s="28"/>
      <c r="M8" s="28"/>
      <c r="N8" s="28"/>
      <c r="O8" s="28"/>
      <c r="P8" s="28"/>
      <c r="Q8" s="28"/>
      <c r="R8" s="28"/>
      <c r="S8" s="28"/>
      <c r="T8" s="28"/>
      <c r="U8" s="28"/>
      <c r="V8" s="28"/>
    </row>
    <row r="9" spans="1:22" s="3" customFormat="1" ht="17.399999999999999" x14ac:dyDescent="0.25">
      <c r="A9" s="269" t="s">
        <v>7</v>
      </c>
      <c r="B9" s="269"/>
      <c r="C9" s="269"/>
      <c r="D9" s="29"/>
      <c r="E9" s="29"/>
      <c r="F9" s="29"/>
      <c r="G9" s="29"/>
      <c r="H9" s="29"/>
      <c r="I9" s="28"/>
      <c r="J9" s="28"/>
      <c r="K9" s="28"/>
      <c r="L9" s="28"/>
      <c r="M9" s="28"/>
      <c r="N9" s="28"/>
      <c r="O9" s="28"/>
      <c r="P9" s="28"/>
      <c r="Q9" s="28"/>
      <c r="R9" s="28"/>
      <c r="S9" s="28"/>
      <c r="T9" s="28"/>
      <c r="U9" s="28"/>
      <c r="V9" s="28"/>
    </row>
    <row r="10" spans="1:22" s="3" customFormat="1" ht="17.399999999999999" x14ac:dyDescent="0.25">
      <c r="A10" s="265" t="s">
        <v>9</v>
      </c>
      <c r="B10" s="265"/>
      <c r="C10" s="265"/>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5">
      <c r="A11" s="270" t="s">
        <v>446</v>
      </c>
      <c r="B11" s="271"/>
      <c r="C11" s="271"/>
      <c r="D11" s="129"/>
      <c r="E11" s="129"/>
      <c r="F11" s="129"/>
      <c r="G11" s="129"/>
      <c r="H11" s="129"/>
      <c r="I11" s="28"/>
      <c r="J11" s="28"/>
      <c r="K11" s="28"/>
      <c r="L11" s="28"/>
      <c r="M11" s="28"/>
      <c r="N11" s="28"/>
      <c r="O11" s="28"/>
      <c r="P11" s="28"/>
      <c r="Q11" s="28"/>
      <c r="R11" s="28"/>
      <c r="S11" s="28"/>
      <c r="T11" s="28"/>
      <c r="U11" s="28"/>
      <c r="V11" s="28"/>
    </row>
    <row r="12" spans="1:22" s="3" customFormat="1" ht="17.399999999999999" x14ac:dyDescent="0.25">
      <c r="A12" s="269" t="s">
        <v>7</v>
      </c>
      <c r="B12" s="269"/>
      <c r="C12" s="269"/>
      <c r="D12" s="29"/>
      <c r="E12" s="29"/>
      <c r="F12" s="29"/>
      <c r="G12" s="29"/>
      <c r="H12" s="29"/>
      <c r="I12" s="28"/>
      <c r="J12" s="28"/>
      <c r="K12" s="28"/>
      <c r="L12" s="28"/>
      <c r="M12" s="28"/>
      <c r="N12" s="28"/>
      <c r="O12" s="28"/>
      <c r="P12" s="28"/>
      <c r="Q12" s="28"/>
      <c r="R12" s="28"/>
      <c r="S12" s="28"/>
      <c r="T12" s="28"/>
      <c r="U12" s="28"/>
      <c r="V12" s="28"/>
    </row>
    <row r="13" spans="1:22" s="3" customFormat="1" ht="17.399999999999999" x14ac:dyDescent="0.25">
      <c r="A13" s="265" t="s">
        <v>8</v>
      </c>
      <c r="B13" s="265"/>
      <c r="C13" s="265"/>
      <c r="D13" s="30"/>
      <c r="E13" s="30"/>
      <c r="F13" s="30"/>
      <c r="G13" s="30"/>
      <c r="H13" s="30"/>
      <c r="I13" s="28"/>
      <c r="J13" s="28"/>
      <c r="K13" s="28"/>
      <c r="L13" s="28"/>
      <c r="M13" s="28"/>
      <c r="N13" s="28"/>
      <c r="O13" s="28"/>
      <c r="P13" s="28"/>
      <c r="Q13" s="28"/>
      <c r="R13" s="28"/>
      <c r="S13" s="28"/>
      <c r="T13" s="28"/>
      <c r="U13" s="28"/>
      <c r="V13" s="28"/>
    </row>
    <row r="14" spans="1:22" s="3" customFormat="1" ht="45.75" customHeight="1" x14ac:dyDescent="0.25">
      <c r="A14" s="259" t="s">
        <v>447</v>
      </c>
      <c r="B14" s="260"/>
      <c r="C14" s="260"/>
      <c r="D14" s="1"/>
      <c r="E14" s="1"/>
      <c r="F14" s="1"/>
      <c r="G14" s="1"/>
      <c r="H14" s="1"/>
      <c r="I14" s="1"/>
      <c r="J14" s="1"/>
      <c r="K14" s="1"/>
      <c r="L14" s="1"/>
      <c r="M14" s="1"/>
      <c r="N14" s="1"/>
      <c r="O14" s="1"/>
      <c r="P14" s="1"/>
      <c r="Q14" s="1"/>
      <c r="R14" s="1"/>
      <c r="S14" s="1"/>
      <c r="T14" s="1"/>
      <c r="U14" s="1"/>
      <c r="V14" s="1"/>
    </row>
    <row r="15" spans="1:22" s="31" customFormat="1" ht="12" x14ac:dyDescent="0.25">
      <c r="A15" s="269" t="s">
        <v>7</v>
      </c>
      <c r="B15" s="269"/>
      <c r="C15" s="269"/>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5">
      <c r="A16" s="265" t="s">
        <v>6</v>
      </c>
      <c r="B16" s="265"/>
      <c r="C16" s="265"/>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5">
      <c r="A17" s="1"/>
      <c r="B17" s="1"/>
      <c r="C17" s="1"/>
      <c r="D17" s="1"/>
      <c r="E17" s="1"/>
      <c r="F17" s="1"/>
      <c r="G17" s="1"/>
      <c r="H17" s="1"/>
      <c r="I17" s="1"/>
      <c r="J17" s="1"/>
      <c r="K17" s="1"/>
      <c r="L17" s="1"/>
      <c r="M17" s="1"/>
      <c r="N17" s="1"/>
      <c r="O17" s="1"/>
      <c r="P17" s="1"/>
      <c r="Q17" s="1"/>
      <c r="R17" s="1"/>
      <c r="S17" s="1"/>
    </row>
    <row r="18" spans="1:22" s="31" customFormat="1" ht="15" customHeight="1" x14ac:dyDescent="0.25">
      <c r="A18" s="266" t="s">
        <v>408</v>
      </c>
      <c r="B18" s="267"/>
      <c r="C18" s="267"/>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5">
      <c r="A19" s="30"/>
      <c r="B19" s="30"/>
      <c r="C19" s="30"/>
      <c r="D19" s="30"/>
      <c r="E19" s="30"/>
      <c r="F19" s="30"/>
      <c r="G19" s="30"/>
      <c r="H19" s="30"/>
      <c r="I19" s="1"/>
      <c r="J19" s="1"/>
      <c r="K19" s="1"/>
      <c r="L19" s="1"/>
      <c r="M19" s="1"/>
      <c r="N19" s="1"/>
      <c r="O19" s="1"/>
      <c r="P19" s="1"/>
      <c r="Q19" s="1"/>
      <c r="R19" s="1"/>
      <c r="S19" s="1"/>
    </row>
    <row r="20" spans="1:22" s="31" customFormat="1" ht="39.75" customHeight="1" x14ac:dyDescent="0.25">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5">
      <c r="A21" s="13">
        <v>1</v>
      </c>
      <c r="B21" s="33">
        <v>2</v>
      </c>
      <c r="C21" s="13">
        <v>3</v>
      </c>
      <c r="D21" s="30"/>
      <c r="E21" s="30"/>
      <c r="F21" s="30"/>
      <c r="G21" s="30"/>
      <c r="H21" s="30"/>
      <c r="I21" s="1"/>
      <c r="J21" s="1"/>
      <c r="K21" s="1"/>
      <c r="L21" s="1"/>
      <c r="M21" s="1"/>
      <c r="N21" s="1"/>
      <c r="O21" s="1"/>
      <c r="P21" s="1"/>
      <c r="Q21" s="1"/>
      <c r="R21" s="1"/>
      <c r="S21" s="1"/>
    </row>
    <row r="22" spans="1:22" s="31" customFormat="1" ht="31.2" x14ac:dyDescent="0.25">
      <c r="A22" s="62" t="s">
        <v>66</v>
      </c>
      <c r="B22" s="63" t="s">
        <v>282</v>
      </c>
      <c r="C22" s="13" t="s">
        <v>456</v>
      </c>
      <c r="D22" s="30"/>
      <c r="E22" s="30"/>
      <c r="F22" s="30"/>
      <c r="G22" s="30"/>
      <c r="H22" s="30"/>
      <c r="I22" s="1"/>
      <c r="J22" s="1"/>
      <c r="K22" s="1"/>
      <c r="L22" s="1"/>
      <c r="M22" s="1"/>
      <c r="N22" s="1"/>
      <c r="O22" s="1"/>
      <c r="P22" s="1"/>
      <c r="Q22" s="1"/>
      <c r="R22" s="1"/>
      <c r="S22" s="1"/>
    </row>
    <row r="23" spans="1:22" s="31" customFormat="1" ht="31.2" x14ac:dyDescent="0.25">
      <c r="A23" s="62" t="s">
        <v>64</v>
      </c>
      <c r="B23" s="64" t="s">
        <v>65</v>
      </c>
      <c r="C23" s="13" t="s">
        <v>455</v>
      </c>
      <c r="D23" s="30"/>
      <c r="E23" s="30"/>
      <c r="F23" s="30"/>
      <c r="G23" s="30"/>
      <c r="H23" s="30"/>
      <c r="I23" s="1"/>
      <c r="J23" s="1"/>
      <c r="K23" s="1"/>
      <c r="L23" s="1"/>
      <c r="M23" s="1"/>
      <c r="N23" s="1"/>
      <c r="O23" s="1"/>
      <c r="P23" s="1"/>
      <c r="Q23" s="1"/>
      <c r="R23" s="1"/>
      <c r="S23" s="1"/>
    </row>
    <row r="24" spans="1:22" s="31" customFormat="1" ht="22.5" customHeight="1" x14ac:dyDescent="0.25">
      <c r="A24" s="261"/>
      <c r="B24" s="262"/>
      <c r="C24" s="263"/>
      <c r="D24" s="30"/>
      <c r="E24" s="30"/>
      <c r="F24" s="30"/>
      <c r="G24" s="30"/>
      <c r="H24" s="30"/>
      <c r="I24" s="1"/>
      <c r="J24" s="1"/>
      <c r="K24" s="1"/>
      <c r="L24" s="1"/>
      <c r="M24" s="1"/>
      <c r="N24" s="1"/>
      <c r="O24" s="1"/>
      <c r="P24" s="1"/>
      <c r="Q24" s="1"/>
      <c r="R24" s="1"/>
      <c r="S24" s="1"/>
    </row>
    <row r="25" spans="1:22" s="31" customFormat="1" ht="58.5" customHeight="1" x14ac:dyDescent="0.25">
      <c r="A25" s="62" t="s">
        <v>63</v>
      </c>
      <c r="B25" s="65" t="s">
        <v>373</v>
      </c>
      <c r="C25" s="13" t="s">
        <v>424</v>
      </c>
      <c r="D25" s="30"/>
      <c r="E25" s="30"/>
      <c r="F25" s="30"/>
      <c r="G25" s="30"/>
      <c r="H25" s="1"/>
      <c r="I25" s="1"/>
      <c r="J25" s="1"/>
      <c r="K25" s="1"/>
      <c r="L25" s="1"/>
      <c r="M25" s="1"/>
      <c r="N25" s="1"/>
      <c r="O25" s="1"/>
      <c r="P25" s="1"/>
      <c r="Q25" s="1"/>
      <c r="R25" s="1"/>
    </row>
    <row r="26" spans="1:22" s="31" customFormat="1" ht="42.75" customHeight="1" x14ac:dyDescent="0.25">
      <c r="A26" s="62" t="s">
        <v>62</v>
      </c>
      <c r="B26" s="65" t="s">
        <v>76</v>
      </c>
      <c r="C26" s="13" t="s">
        <v>441</v>
      </c>
      <c r="D26" s="30"/>
      <c r="E26" s="30"/>
      <c r="F26" s="30"/>
      <c r="G26" s="30"/>
      <c r="H26" s="1"/>
      <c r="I26" s="1"/>
      <c r="J26" s="1"/>
      <c r="K26" s="1"/>
      <c r="L26" s="1"/>
      <c r="M26" s="1"/>
      <c r="N26" s="1"/>
      <c r="O26" s="1"/>
      <c r="P26" s="1"/>
      <c r="Q26" s="1"/>
      <c r="R26" s="1"/>
    </row>
    <row r="27" spans="1:22" s="31" customFormat="1" ht="51.75" customHeight="1" x14ac:dyDescent="0.25">
      <c r="A27" s="62" t="s">
        <v>60</v>
      </c>
      <c r="B27" s="65" t="s">
        <v>75</v>
      </c>
      <c r="C27" s="13" t="s">
        <v>441</v>
      </c>
      <c r="D27" s="30"/>
      <c r="E27" s="30"/>
      <c r="F27" s="30"/>
      <c r="G27" s="30"/>
      <c r="H27" s="1"/>
      <c r="I27" s="1"/>
      <c r="J27" s="1"/>
      <c r="K27" s="1"/>
      <c r="L27" s="1"/>
      <c r="M27" s="1"/>
      <c r="N27" s="1"/>
      <c r="O27" s="1"/>
      <c r="P27" s="1"/>
      <c r="Q27" s="1"/>
      <c r="R27" s="1"/>
    </row>
    <row r="28" spans="1:22" s="31" customFormat="1" ht="42.75" customHeight="1" x14ac:dyDescent="0.25">
      <c r="A28" s="62" t="s">
        <v>59</v>
      </c>
      <c r="B28" s="65" t="s">
        <v>374</v>
      </c>
      <c r="C28" s="13" t="s">
        <v>422</v>
      </c>
      <c r="D28" s="30"/>
      <c r="E28" s="30"/>
      <c r="F28" s="30"/>
      <c r="G28" s="30"/>
      <c r="H28" s="1"/>
      <c r="I28" s="1"/>
      <c r="J28" s="1"/>
      <c r="K28" s="1"/>
      <c r="L28" s="1"/>
      <c r="M28" s="1"/>
      <c r="N28" s="1"/>
      <c r="O28" s="1"/>
      <c r="P28" s="1"/>
      <c r="Q28" s="1"/>
      <c r="R28" s="1"/>
    </row>
    <row r="29" spans="1:22" s="31" customFormat="1" ht="51.75" customHeight="1" x14ac:dyDescent="0.25">
      <c r="A29" s="62" t="s">
        <v>57</v>
      </c>
      <c r="B29" s="65" t="s">
        <v>375</v>
      </c>
      <c r="C29" s="13" t="s">
        <v>422</v>
      </c>
      <c r="D29" s="30"/>
      <c r="E29" s="30"/>
      <c r="F29" s="30"/>
      <c r="G29" s="30"/>
      <c r="H29" s="1"/>
      <c r="I29" s="1"/>
      <c r="J29" s="1"/>
      <c r="K29" s="1"/>
      <c r="L29" s="1"/>
      <c r="M29" s="1"/>
      <c r="N29" s="1"/>
      <c r="O29" s="1"/>
      <c r="P29" s="1"/>
      <c r="Q29" s="1"/>
      <c r="R29" s="1"/>
    </row>
    <row r="30" spans="1:22" s="31" customFormat="1" ht="51.75" customHeight="1" x14ac:dyDescent="0.25">
      <c r="A30" s="62" t="s">
        <v>55</v>
      </c>
      <c r="B30" s="65" t="s">
        <v>376</v>
      </c>
      <c r="C30" s="13" t="s">
        <v>422</v>
      </c>
      <c r="D30" s="30"/>
      <c r="E30" s="30"/>
      <c r="F30" s="30"/>
      <c r="G30" s="30"/>
      <c r="H30" s="1"/>
      <c r="I30" s="1"/>
      <c r="J30" s="1"/>
      <c r="K30" s="1"/>
      <c r="L30" s="1"/>
      <c r="M30" s="1"/>
      <c r="N30" s="1"/>
      <c r="O30" s="1"/>
      <c r="P30" s="1"/>
      <c r="Q30" s="1"/>
      <c r="R30" s="1"/>
    </row>
    <row r="31" spans="1:22" s="31" customFormat="1" ht="51.75" customHeight="1" x14ac:dyDescent="0.25">
      <c r="A31" s="62" t="s">
        <v>74</v>
      </c>
      <c r="B31" s="65" t="s">
        <v>377</v>
      </c>
      <c r="C31" s="13" t="s">
        <v>422</v>
      </c>
      <c r="D31" s="30"/>
      <c r="E31" s="30"/>
      <c r="F31" s="30"/>
      <c r="G31" s="30"/>
      <c r="H31" s="1"/>
      <c r="I31" s="1"/>
      <c r="J31" s="1"/>
      <c r="K31" s="1"/>
      <c r="L31" s="1"/>
      <c r="M31" s="1"/>
      <c r="N31" s="1"/>
      <c r="O31" s="1"/>
      <c r="P31" s="1"/>
      <c r="Q31" s="1"/>
      <c r="R31" s="1"/>
    </row>
    <row r="32" spans="1:22" s="31" customFormat="1" ht="51.75" customHeight="1" x14ac:dyDescent="0.25">
      <c r="A32" s="62" t="s">
        <v>72</v>
      </c>
      <c r="B32" s="65" t="s">
        <v>378</v>
      </c>
      <c r="C32" s="13" t="s">
        <v>422</v>
      </c>
      <c r="D32" s="30"/>
      <c r="E32" s="30"/>
      <c r="F32" s="30"/>
      <c r="G32" s="30"/>
      <c r="H32" s="1"/>
      <c r="I32" s="1"/>
      <c r="J32" s="1"/>
      <c r="K32" s="1"/>
      <c r="L32" s="1"/>
      <c r="M32" s="1"/>
      <c r="N32" s="1"/>
      <c r="O32" s="1"/>
      <c r="P32" s="1"/>
      <c r="Q32" s="1"/>
      <c r="R32" s="1"/>
    </row>
    <row r="33" spans="1:18" s="31" customFormat="1" ht="101.25" customHeight="1" x14ac:dyDescent="0.25">
      <c r="A33" s="62" t="s">
        <v>71</v>
      </c>
      <c r="B33" s="65" t="s">
        <v>379</v>
      </c>
      <c r="C33" s="13" t="s">
        <v>423</v>
      </c>
      <c r="D33" s="30"/>
      <c r="E33" s="30"/>
      <c r="F33" s="30"/>
      <c r="G33" s="30"/>
      <c r="H33" s="1"/>
      <c r="I33" s="1"/>
      <c r="J33" s="1"/>
      <c r="K33" s="1"/>
      <c r="L33" s="1"/>
      <c r="M33" s="1"/>
      <c r="N33" s="1"/>
      <c r="O33" s="1"/>
      <c r="P33" s="1"/>
      <c r="Q33" s="1"/>
      <c r="R33" s="1"/>
    </row>
    <row r="34" spans="1:18" ht="111" customHeight="1" x14ac:dyDescent="0.3">
      <c r="A34" s="62" t="s">
        <v>390</v>
      </c>
      <c r="B34" s="65" t="s">
        <v>380</v>
      </c>
      <c r="C34" s="13" t="s">
        <v>426</v>
      </c>
    </row>
    <row r="35" spans="1:18" ht="58.5" customHeight="1" x14ac:dyDescent="0.3">
      <c r="A35" s="62" t="s">
        <v>383</v>
      </c>
      <c r="B35" s="65" t="s">
        <v>73</v>
      </c>
      <c r="C35" s="13" t="s">
        <v>421</v>
      </c>
    </row>
    <row r="36" spans="1:18" ht="51.75" customHeight="1" x14ac:dyDescent="0.3">
      <c r="A36" s="62" t="s">
        <v>391</v>
      </c>
      <c r="B36" s="65" t="s">
        <v>381</v>
      </c>
      <c r="C36" s="13" t="s">
        <v>422</v>
      </c>
    </row>
    <row r="37" spans="1:18" ht="43.5" customHeight="1" x14ac:dyDescent="0.3">
      <c r="A37" s="62" t="s">
        <v>384</v>
      </c>
      <c r="B37" s="65" t="s">
        <v>382</v>
      </c>
      <c r="C37" s="13" t="s">
        <v>425</v>
      </c>
    </row>
    <row r="38" spans="1:18" ht="43.5" customHeight="1" x14ac:dyDescent="0.3">
      <c r="A38" s="62" t="s">
        <v>392</v>
      </c>
      <c r="B38" s="65" t="s">
        <v>192</v>
      </c>
      <c r="C38" s="13" t="s">
        <v>422</v>
      </c>
    </row>
    <row r="39" spans="1:18" ht="23.25" customHeight="1" x14ac:dyDescent="0.3">
      <c r="A39" s="261"/>
      <c r="B39" s="262"/>
      <c r="C39" s="263"/>
    </row>
    <row r="40" spans="1:18" ht="62.4" x14ac:dyDescent="0.3">
      <c r="A40" s="62" t="s">
        <v>385</v>
      </c>
      <c r="B40" s="65" t="s">
        <v>415</v>
      </c>
      <c r="C40" s="66" t="s">
        <v>454</v>
      </c>
    </row>
    <row r="41" spans="1:18" ht="105.75" customHeight="1" x14ac:dyDescent="0.3">
      <c r="A41" s="62" t="s">
        <v>393</v>
      </c>
      <c r="B41" s="65" t="s">
        <v>403</v>
      </c>
      <c r="C41" s="66" t="s">
        <v>422</v>
      </c>
    </row>
    <row r="42" spans="1:18" ht="83.25" customHeight="1" x14ac:dyDescent="0.3">
      <c r="A42" s="62" t="s">
        <v>386</v>
      </c>
      <c r="B42" s="65" t="s">
        <v>414</v>
      </c>
      <c r="C42" s="66" t="s">
        <v>422</v>
      </c>
    </row>
    <row r="43" spans="1:18" ht="186" customHeight="1" x14ac:dyDescent="0.3">
      <c r="A43" s="62" t="s">
        <v>395</v>
      </c>
      <c r="B43" s="65" t="s">
        <v>396</v>
      </c>
      <c r="C43" s="66" t="s">
        <v>422</v>
      </c>
    </row>
    <row r="44" spans="1:18" ht="111" customHeight="1" x14ac:dyDescent="0.3">
      <c r="A44" s="62" t="s">
        <v>387</v>
      </c>
      <c r="B44" s="65" t="s">
        <v>409</v>
      </c>
      <c r="C44" s="66" t="s">
        <v>422</v>
      </c>
    </row>
    <row r="45" spans="1:18" ht="120" customHeight="1" x14ac:dyDescent="0.3">
      <c r="A45" s="62" t="s">
        <v>404</v>
      </c>
      <c r="B45" s="65" t="s">
        <v>410</v>
      </c>
      <c r="C45" s="66" t="s">
        <v>422</v>
      </c>
    </row>
    <row r="46" spans="1:18" ht="101.25" customHeight="1" x14ac:dyDescent="0.3">
      <c r="A46" s="62" t="s">
        <v>388</v>
      </c>
      <c r="B46" s="65" t="s">
        <v>411</v>
      </c>
      <c r="C46" s="66" t="s">
        <v>422</v>
      </c>
    </row>
    <row r="47" spans="1:18" ht="18.75" customHeight="1" x14ac:dyDescent="0.3">
      <c r="A47" s="261"/>
      <c r="B47" s="262"/>
      <c r="C47" s="263"/>
    </row>
    <row r="48" spans="1:18" ht="75.75" customHeight="1" x14ac:dyDescent="0.3">
      <c r="A48" s="62" t="s">
        <v>405</v>
      </c>
      <c r="B48" s="65" t="s">
        <v>437</v>
      </c>
      <c r="C48" s="144" t="str">
        <f>'6.2. Паспорт фин осв ввод'!E23</f>
        <v>-</v>
      </c>
    </row>
    <row r="49" spans="1:3" ht="71.25" customHeight="1" x14ac:dyDescent="0.3">
      <c r="A49" s="62" t="s">
        <v>389</v>
      </c>
      <c r="B49" s="65" t="s">
        <v>438</v>
      </c>
      <c r="C49" s="144" t="str">
        <f>'6.2. Паспорт фин осв ввод'!E29</f>
        <v>-</v>
      </c>
    </row>
    <row r="50" spans="1:3" x14ac:dyDescent="0.3">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50" zoomScaleNormal="50" zoomScaleSheetLayoutView="100" workbookViewId="0">
      <selection activeCell="A8" sqref="A8:S8"/>
    </sheetView>
  </sheetViews>
  <sheetFormatPr defaultColWidth="9.109375" defaultRowHeight="14.4" x14ac:dyDescent="0.3"/>
  <cols>
    <col min="1" max="1" width="7.44140625" style="147" customWidth="1"/>
    <col min="2" max="2" width="35.6640625" style="147" customWidth="1"/>
    <col min="3" max="3" width="31.33203125" style="147" customWidth="1"/>
    <col min="4" max="4" width="25" style="147" customWidth="1"/>
    <col min="5" max="5" width="50" style="147" customWidth="1"/>
    <col min="6" max="6" width="57" style="147" customWidth="1"/>
    <col min="7" max="7" width="57.5546875" style="147" customWidth="1"/>
    <col min="8" max="10" width="20.5546875" style="147" customWidth="1"/>
    <col min="11" max="11" width="16" style="147" customWidth="1"/>
    <col min="12" max="12" width="20.5546875" style="147" customWidth="1"/>
    <col min="13" max="13" width="21.33203125" style="147" customWidth="1"/>
    <col min="14" max="14" width="23.6640625" style="147" customWidth="1"/>
    <col min="15" max="15" width="17.6640625" style="147" customWidth="1"/>
    <col min="16" max="16" width="23.6640625" style="147" customWidth="1"/>
    <col min="17" max="17" width="58" style="168" customWidth="1"/>
    <col min="18" max="18" width="27" style="168" customWidth="1"/>
    <col min="19" max="19" width="43" style="147" customWidth="1"/>
    <col min="20" max="28" width="9.33203125" style="147" customWidth="1"/>
    <col min="29" max="16384" width="9.109375" style="147"/>
  </cols>
  <sheetData>
    <row r="1" spans="1:28" ht="18.75" customHeight="1" x14ac:dyDescent="0.3">
      <c r="A1" s="146"/>
      <c r="Q1" s="148"/>
      <c r="R1" s="148"/>
      <c r="S1" s="149" t="s">
        <v>70</v>
      </c>
    </row>
    <row r="2" spans="1:28" ht="18.75" customHeight="1" x14ac:dyDescent="0.35">
      <c r="A2" s="146"/>
      <c r="Q2" s="148"/>
      <c r="R2" s="148"/>
      <c r="S2" s="150" t="s">
        <v>11</v>
      </c>
    </row>
    <row r="3" spans="1:28" ht="18" x14ac:dyDescent="0.35">
      <c r="Q3" s="148"/>
      <c r="R3" s="148"/>
      <c r="S3" s="150" t="s">
        <v>69</v>
      </c>
    </row>
    <row r="4" spans="1:28" ht="18.75" customHeight="1" x14ac:dyDescent="0.3">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ht="15.6" x14ac:dyDescent="0.3">
      <c r="A5" s="151"/>
      <c r="Q5" s="148"/>
      <c r="R5" s="148"/>
    </row>
    <row r="6" spans="1:28" ht="17.399999999999999" x14ac:dyDescent="0.3">
      <c r="A6" s="280" t="s">
        <v>457</v>
      </c>
      <c r="B6" s="280"/>
      <c r="C6" s="280"/>
      <c r="D6" s="280"/>
      <c r="E6" s="280"/>
      <c r="F6" s="280"/>
      <c r="G6" s="280"/>
      <c r="H6" s="280"/>
      <c r="I6" s="280"/>
      <c r="J6" s="280"/>
      <c r="K6" s="280"/>
      <c r="L6" s="280"/>
      <c r="M6" s="280"/>
      <c r="N6" s="280"/>
      <c r="O6" s="280"/>
      <c r="P6" s="280"/>
      <c r="Q6" s="280"/>
      <c r="R6" s="280"/>
      <c r="S6" s="280"/>
      <c r="T6" s="152"/>
      <c r="U6" s="152"/>
      <c r="V6" s="152"/>
      <c r="W6" s="152"/>
      <c r="X6" s="152"/>
      <c r="Y6" s="152"/>
      <c r="Z6" s="152"/>
      <c r="AA6" s="152"/>
      <c r="AB6" s="152"/>
    </row>
    <row r="7" spans="1:28" ht="17.399999999999999" x14ac:dyDescent="0.3">
      <c r="A7" s="280"/>
      <c r="B7" s="280"/>
      <c r="C7" s="280"/>
      <c r="D7" s="280"/>
      <c r="E7" s="280"/>
      <c r="F7" s="280"/>
      <c r="G7" s="280"/>
      <c r="H7" s="280"/>
      <c r="I7" s="280"/>
      <c r="J7" s="280"/>
      <c r="K7" s="280"/>
      <c r="L7" s="280"/>
      <c r="M7" s="280"/>
      <c r="N7" s="280"/>
      <c r="O7" s="280"/>
      <c r="P7" s="280"/>
      <c r="Q7" s="280"/>
      <c r="R7" s="280"/>
      <c r="S7" s="280"/>
      <c r="T7" s="152"/>
      <c r="U7" s="152"/>
      <c r="V7" s="152"/>
      <c r="W7" s="152"/>
      <c r="X7" s="152"/>
      <c r="Y7" s="152"/>
      <c r="Z7" s="152"/>
      <c r="AA7" s="152"/>
      <c r="AB7" s="152"/>
    </row>
    <row r="8" spans="1:28" ht="17.399999999999999" x14ac:dyDescent="0.3">
      <c r="A8" s="281" t="str">
        <f>'[2]1. паспорт местоположение'!A8:C8</f>
        <v>АО "Синтез Групп"</v>
      </c>
      <c r="B8" s="281"/>
      <c r="C8" s="281"/>
      <c r="D8" s="281"/>
      <c r="E8" s="281"/>
      <c r="F8" s="281"/>
      <c r="G8" s="281"/>
      <c r="H8" s="281"/>
      <c r="I8" s="281"/>
      <c r="J8" s="281"/>
      <c r="K8" s="281"/>
      <c r="L8" s="281"/>
      <c r="M8" s="281"/>
      <c r="N8" s="281"/>
      <c r="O8" s="281"/>
      <c r="P8" s="281"/>
      <c r="Q8" s="281"/>
      <c r="R8" s="281"/>
      <c r="S8" s="281"/>
      <c r="T8" s="152"/>
      <c r="U8" s="152"/>
      <c r="V8" s="152"/>
      <c r="W8" s="152"/>
      <c r="X8" s="152"/>
      <c r="Y8" s="152"/>
      <c r="Z8" s="152"/>
      <c r="AA8" s="152"/>
      <c r="AB8" s="152"/>
    </row>
    <row r="9" spans="1:28" ht="17.399999999999999" x14ac:dyDescent="0.3">
      <c r="A9" s="282" t="s">
        <v>458</v>
      </c>
      <c r="B9" s="282"/>
      <c r="C9" s="282"/>
      <c r="D9" s="282"/>
      <c r="E9" s="282"/>
      <c r="F9" s="282"/>
      <c r="G9" s="282"/>
      <c r="H9" s="282"/>
      <c r="I9" s="282"/>
      <c r="J9" s="282"/>
      <c r="K9" s="282"/>
      <c r="L9" s="282"/>
      <c r="M9" s="282"/>
      <c r="N9" s="282"/>
      <c r="O9" s="282"/>
      <c r="P9" s="282"/>
      <c r="Q9" s="282"/>
      <c r="R9" s="282"/>
      <c r="S9" s="282"/>
      <c r="T9" s="152"/>
      <c r="U9" s="152"/>
      <c r="V9" s="152"/>
      <c r="W9" s="152"/>
      <c r="X9" s="152"/>
      <c r="Y9" s="152"/>
      <c r="Z9" s="152"/>
      <c r="AA9" s="152"/>
      <c r="AB9" s="152"/>
    </row>
    <row r="10" spans="1:28" ht="17.399999999999999" x14ac:dyDescent="0.3">
      <c r="A10" s="280"/>
      <c r="B10" s="280"/>
      <c r="C10" s="280"/>
      <c r="D10" s="280"/>
      <c r="E10" s="280"/>
      <c r="F10" s="280"/>
      <c r="G10" s="280"/>
      <c r="H10" s="280"/>
      <c r="I10" s="280"/>
      <c r="J10" s="280"/>
      <c r="K10" s="280"/>
      <c r="L10" s="280"/>
      <c r="M10" s="280"/>
      <c r="N10" s="280"/>
      <c r="O10" s="280"/>
      <c r="P10" s="280"/>
      <c r="Q10" s="280"/>
      <c r="R10" s="280"/>
      <c r="S10" s="280"/>
      <c r="T10" s="152"/>
      <c r="U10" s="152"/>
      <c r="V10" s="152"/>
      <c r="W10" s="152"/>
      <c r="X10" s="152"/>
      <c r="Y10" s="152"/>
      <c r="Z10" s="152"/>
      <c r="AA10" s="152"/>
      <c r="AB10" s="152"/>
    </row>
    <row r="11" spans="1:28" ht="17.399999999999999" x14ac:dyDescent="0.3">
      <c r="A11" s="283" t="str">
        <f>'1. паспорт местоположение'!A11:C11</f>
        <v>P_РЗА_РП13</v>
      </c>
      <c r="B11" s="281"/>
      <c r="C11" s="281"/>
      <c r="D11" s="281"/>
      <c r="E11" s="281"/>
      <c r="F11" s="281"/>
      <c r="G11" s="281"/>
      <c r="H11" s="281"/>
      <c r="I11" s="281"/>
      <c r="J11" s="281"/>
      <c r="K11" s="281"/>
      <c r="L11" s="281"/>
      <c r="M11" s="281"/>
      <c r="N11" s="281"/>
      <c r="O11" s="281"/>
      <c r="P11" s="281"/>
      <c r="Q11" s="281"/>
      <c r="R11" s="281"/>
      <c r="S11" s="281"/>
      <c r="T11" s="152"/>
      <c r="U11" s="152"/>
      <c r="V11" s="152"/>
      <c r="W11" s="152"/>
      <c r="X11" s="152"/>
      <c r="Y11" s="152"/>
      <c r="Z11" s="152"/>
      <c r="AA11" s="152"/>
      <c r="AB11" s="152"/>
    </row>
    <row r="12" spans="1:28" ht="17.399999999999999" x14ac:dyDescent="0.3">
      <c r="A12" s="282" t="s">
        <v>459</v>
      </c>
      <c r="B12" s="282"/>
      <c r="C12" s="282"/>
      <c r="D12" s="282"/>
      <c r="E12" s="282"/>
      <c r="F12" s="282"/>
      <c r="G12" s="282"/>
      <c r="H12" s="282"/>
      <c r="I12" s="282"/>
      <c r="J12" s="282"/>
      <c r="K12" s="282"/>
      <c r="L12" s="282"/>
      <c r="M12" s="282"/>
      <c r="N12" s="282"/>
      <c r="O12" s="282"/>
      <c r="P12" s="282"/>
      <c r="Q12" s="282"/>
      <c r="R12" s="282"/>
      <c r="S12" s="282"/>
      <c r="T12" s="152"/>
      <c r="U12" s="152"/>
      <c r="V12" s="152"/>
      <c r="W12" s="152"/>
      <c r="X12" s="152"/>
      <c r="Y12" s="152"/>
      <c r="Z12" s="152"/>
      <c r="AA12" s="152"/>
      <c r="AB12" s="152"/>
    </row>
    <row r="13" spans="1:28" ht="15.75" customHeight="1" x14ac:dyDescent="0.3">
      <c r="A13" s="274"/>
      <c r="B13" s="274"/>
      <c r="C13" s="274"/>
      <c r="D13" s="274"/>
      <c r="E13" s="274"/>
      <c r="F13" s="274"/>
      <c r="G13" s="274"/>
      <c r="H13" s="274"/>
      <c r="I13" s="274"/>
      <c r="J13" s="274"/>
      <c r="K13" s="274"/>
      <c r="L13" s="274"/>
      <c r="M13" s="274"/>
      <c r="N13" s="274"/>
      <c r="O13" s="274"/>
      <c r="P13" s="274"/>
      <c r="Q13" s="274"/>
      <c r="R13" s="274"/>
      <c r="S13" s="274"/>
      <c r="T13" s="153"/>
      <c r="U13" s="153"/>
      <c r="V13" s="153"/>
      <c r="W13" s="153"/>
      <c r="X13" s="153"/>
      <c r="Y13" s="153"/>
      <c r="Z13" s="153"/>
      <c r="AA13" s="153"/>
      <c r="AB13" s="153"/>
    </row>
    <row r="14" spans="1:28" ht="17.399999999999999" x14ac:dyDescent="0.3">
      <c r="A14" s="283"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81"/>
      <c r="C14" s="281"/>
      <c r="D14" s="281"/>
      <c r="E14" s="281"/>
      <c r="F14" s="281"/>
      <c r="G14" s="281"/>
      <c r="H14" s="281"/>
      <c r="I14" s="281"/>
      <c r="J14" s="281"/>
      <c r="K14" s="281"/>
      <c r="L14" s="281"/>
      <c r="M14" s="281"/>
      <c r="N14" s="281"/>
      <c r="O14" s="281"/>
      <c r="P14" s="281"/>
      <c r="Q14" s="281"/>
      <c r="R14" s="281"/>
      <c r="S14" s="281"/>
      <c r="T14" s="154"/>
      <c r="U14" s="154"/>
      <c r="V14" s="154"/>
      <c r="W14" s="154"/>
      <c r="X14" s="154"/>
      <c r="Y14" s="154"/>
      <c r="Z14" s="154"/>
      <c r="AA14" s="154"/>
      <c r="AB14" s="154"/>
    </row>
    <row r="15" spans="1:28" ht="15" customHeight="1" x14ac:dyDescent="0.3">
      <c r="A15" s="282" t="s">
        <v>460</v>
      </c>
      <c r="B15" s="282"/>
      <c r="C15" s="282"/>
      <c r="D15" s="282"/>
      <c r="E15" s="282"/>
      <c r="F15" s="282"/>
      <c r="G15" s="282"/>
      <c r="H15" s="282"/>
      <c r="I15" s="282"/>
      <c r="J15" s="282"/>
      <c r="K15" s="282"/>
      <c r="L15" s="282"/>
      <c r="M15" s="282"/>
      <c r="N15" s="282"/>
      <c r="O15" s="282"/>
      <c r="P15" s="282"/>
      <c r="Q15" s="282"/>
      <c r="R15" s="282"/>
      <c r="S15" s="282"/>
      <c r="T15" s="155"/>
      <c r="U15" s="155"/>
      <c r="V15" s="155"/>
      <c r="W15" s="155"/>
      <c r="X15" s="155"/>
      <c r="Y15" s="155"/>
      <c r="Z15" s="155"/>
      <c r="AA15" s="155"/>
      <c r="AB15" s="155"/>
    </row>
    <row r="16" spans="1:28" ht="15" customHeight="1" x14ac:dyDescent="0.3">
      <c r="A16" s="274"/>
      <c r="B16" s="274"/>
      <c r="C16" s="274"/>
      <c r="D16" s="274"/>
      <c r="E16" s="274"/>
      <c r="F16" s="274"/>
      <c r="G16" s="274"/>
      <c r="H16" s="274"/>
      <c r="I16" s="274"/>
      <c r="J16" s="274"/>
      <c r="K16" s="274"/>
      <c r="L16" s="274"/>
      <c r="M16" s="274"/>
      <c r="N16" s="274"/>
      <c r="O16" s="274"/>
      <c r="P16" s="274"/>
      <c r="Q16" s="274"/>
      <c r="R16" s="274"/>
      <c r="S16" s="274"/>
      <c r="T16" s="153"/>
      <c r="U16" s="153"/>
      <c r="V16" s="153"/>
      <c r="W16" s="153"/>
      <c r="X16" s="153"/>
      <c r="Y16" s="153"/>
    </row>
    <row r="17" spans="1:28" ht="45.75" customHeight="1" x14ac:dyDescent="0.3">
      <c r="A17" s="275" t="s">
        <v>461</v>
      </c>
      <c r="B17" s="275"/>
      <c r="C17" s="275"/>
      <c r="D17" s="275"/>
      <c r="E17" s="275"/>
      <c r="F17" s="275"/>
      <c r="G17" s="275"/>
      <c r="H17" s="275"/>
      <c r="I17" s="275"/>
      <c r="J17" s="275"/>
      <c r="K17" s="275"/>
      <c r="L17" s="275"/>
      <c r="M17" s="275"/>
      <c r="N17" s="275"/>
      <c r="O17" s="275"/>
      <c r="P17" s="275"/>
      <c r="Q17" s="275"/>
      <c r="R17" s="275"/>
      <c r="S17" s="275"/>
      <c r="T17" s="156"/>
      <c r="U17" s="156"/>
      <c r="V17" s="156"/>
      <c r="W17" s="156"/>
      <c r="X17" s="156"/>
      <c r="Y17" s="156"/>
      <c r="Z17" s="156"/>
      <c r="AA17" s="156"/>
      <c r="AB17" s="156"/>
    </row>
    <row r="18" spans="1:28" ht="15" customHeight="1" x14ac:dyDescent="0.3">
      <c r="A18" s="276"/>
      <c r="B18" s="276"/>
      <c r="C18" s="276"/>
      <c r="D18" s="276"/>
      <c r="E18" s="276"/>
      <c r="F18" s="276"/>
      <c r="G18" s="276"/>
      <c r="H18" s="276"/>
      <c r="I18" s="276"/>
      <c r="J18" s="276"/>
      <c r="K18" s="276"/>
      <c r="L18" s="276"/>
      <c r="M18" s="276"/>
      <c r="N18" s="276"/>
      <c r="O18" s="276"/>
      <c r="P18" s="276"/>
      <c r="Q18" s="276"/>
      <c r="R18" s="276"/>
      <c r="S18" s="276"/>
      <c r="T18" s="153"/>
      <c r="U18" s="153"/>
      <c r="V18" s="153"/>
      <c r="W18" s="153"/>
      <c r="X18" s="153"/>
      <c r="Y18" s="153"/>
    </row>
    <row r="19" spans="1:28" ht="54" customHeight="1" x14ac:dyDescent="0.3">
      <c r="A19" s="272" t="s">
        <v>5</v>
      </c>
      <c r="B19" s="272" t="s">
        <v>462</v>
      </c>
      <c r="C19" s="277" t="s">
        <v>463</v>
      </c>
      <c r="D19" s="272" t="s">
        <v>464</v>
      </c>
      <c r="E19" s="272" t="s">
        <v>465</v>
      </c>
      <c r="F19" s="272" t="s">
        <v>466</v>
      </c>
      <c r="G19" s="272" t="s">
        <v>467</v>
      </c>
      <c r="H19" s="272" t="s">
        <v>468</v>
      </c>
      <c r="I19" s="272" t="s">
        <v>469</v>
      </c>
      <c r="J19" s="272" t="s">
        <v>470</v>
      </c>
      <c r="K19" s="272" t="s">
        <v>471</v>
      </c>
      <c r="L19" s="272" t="s">
        <v>472</v>
      </c>
      <c r="M19" s="272" t="s">
        <v>473</v>
      </c>
      <c r="N19" s="272" t="s">
        <v>474</v>
      </c>
      <c r="O19" s="272" t="s">
        <v>475</v>
      </c>
      <c r="P19" s="272" t="s">
        <v>476</v>
      </c>
      <c r="Q19" s="272" t="s">
        <v>477</v>
      </c>
      <c r="R19" s="272"/>
      <c r="S19" s="273" t="s">
        <v>478</v>
      </c>
      <c r="T19" s="153"/>
      <c r="U19" s="153"/>
      <c r="V19" s="153"/>
      <c r="W19" s="153"/>
      <c r="X19" s="153"/>
      <c r="Y19" s="153"/>
    </row>
    <row r="20" spans="1:28" ht="180.75" customHeight="1" x14ac:dyDescent="0.3">
      <c r="A20" s="272"/>
      <c r="B20" s="272"/>
      <c r="C20" s="278"/>
      <c r="D20" s="272"/>
      <c r="E20" s="272"/>
      <c r="F20" s="272"/>
      <c r="G20" s="272"/>
      <c r="H20" s="272"/>
      <c r="I20" s="272"/>
      <c r="J20" s="272"/>
      <c r="K20" s="272"/>
      <c r="L20" s="272"/>
      <c r="M20" s="272"/>
      <c r="N20" s="272"/>
      <c r="O20" s="272"/>
      <c r="P20" s="272"/>
      <c r="Q20" s="157" t="s">
        <v>479</v>
      </c>
      <c r="R20" s="158" t="s">
        <v>480</v>
      </c>
      <c r="S20" s="273"/>
      <c r="T20" s="153"/>
      <c r="U20" s="153"/>
      <c r="V20" s="153"/>
      <c r="W20" s="153"/>
      <c r="X20" s="153"/>
      <c r="Y20" s="153"/>
      <c r="Z20" s="159"/>
      <c r="AA20" s="159"/>
      <c r="AB20" s="159"/>
    </row>
    <row r="21" spans="1:28" ht="18" x14ac:dyDescent="0.3">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3"/>
      <c r="U21" s="153"/>
      <c r="V21" s="153"/>
      <c r="W21" s="153"/>
      <c r="X21" s="153"/>
      <c r="Y21" s="153"/>
      <c r="Z21" s="159"/>
      <c r="AA21" s="159"/>
      <c r="AB21" s="159"/>
    </row>
    <row r="22" spans="1:28" ht="46.8" x14ac:dyDescent="0.3">
      <c r="A22" s="161" t="s">
        <v>66</v>
      </c>
      <c r="B22" s="161" t="s">
        <v>485</v>
      </c>
      <c r="C22" s="161" t="s">
        <v>421</v>
      </c>
      <c r="D22" s="161" t="s">
        <v>483</v>
      </c>
      <c r="E22" s="161" t="s">
        <v>486</v>
      </c>
      <c r="F22" s="161" t="s">
        <v>484</v>
      </c>
      <c r="G22" s="161" t="s">
        <v>421</v>
      </c>
      <c r="H22" s="162">
        <v>6580</v>
      </c>
      <c r="I22" s="162">
        <v>4900</v>
      </c>
      <c r="J22" s="162">
        <v>1680</v>
      </c>
      <c r="K22" s="162">
        <v>10</v>
      </c>
      <c r="L22" s="161">
        <v>2</v>
      </c>
      <c r="M22" s="162" t="s">
        <v>421</v>
      </c>
      <c r="N22" s="162" t="s">
        <v>421</v>
      </c>
      <c r="O22" s="162" t="s">
        <v>421</v>
      </c>
      <c r="P22" s="162" t="s">
        <v>421</v>
      </c>
      <c r="Q22" s="161" t="s">
        <v>421</v>
      </c>
      <c r="R22" s="161" t="s">
        <v>421</v>
      </c>
      <c r="S22" s="163">
        <v>1.193211</v>
      </c>
      <c r="T22" s="153"/>
      <c r="U22" s="153"/>
      <c r="V22" s="153"/>
      <c r="W22" s="153"/>
      <c r="X22" s="164"/>
      <c r="Y22" s="164"/>
      <c r="Z22" s="164"/>
      <c r="AA22" s="164"/>
      <c r="AB22" s="164"/>
    </row>
    <row r="23" spans="1:28" ht="15.6" x14ac:dyDescent="0.3">
      <c r="A23" s="161"/>
      <c r="B23" s="165" t="s">
        <v>481</v>
      </c>
      <c r="C23" s="161"/>
      <c r="D23" s="161"/>
      <c r="E23" s="161"/>
      <c r="F23" s="161"/>
      <c r="G23" s="161"/>
      <c r="H23" s="166">
        <v>0</v>
      </c>
      <c r="I23" s="166">
        <v>0</v>
      </c>
      <c r="J23" s="166">
        <v>0</v>
      </c>
      <c r="K23" s="166"/>
      <c r="L23" s="161"/>
      <c r="M23" s="166" t="s">
        <v>482</v>
      </c>
      <c r="N23" s="167" t="s">
        <v>482</v>
      </c>
      <c r="O23" s="166" t="s">
        <v>482</v>
      </c>
      <c r="P23" s="167" t="s">
        <v>482</v>
      </c>
      <c r="Q23" s="161"/>
      <c r="R23" s="161"/>
      <c r="S23" s="163">
        <v>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1" right="0.71" top="0.75" bottom="0.75" header="0.31" footer="0.31"/>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70" zoomScaleSheetLayoutView="70" workbookViewId="0">
      <selection activeCell="AA35" sqref="AA35"/>
    </sheetView>
  </sheetViews>
  <sheetFormatPr defaultColWidth="10.6640625" defaultRowHeight="15.6" x14ac:dyDescent="0.3"/>
  <cols>
    <col min="1" max="1" width="10.6640625" style="175"/>
    <col min="2" max="2" width="13.33203125" style="175" customWidth="1"/>
    <col min="3" max="3" width="17.33203125" style="175" bestFit="1" customWidth="1"/>
    <col min="4" max="4" width="14.109375" style="175" customWidth="1"/>
    <col min="5" max="5" width="13.88671875" style="175" customWidth="1"/>
    <col min="6" max="6" width="8.6640625" style="175" customWidth="1"/>
    <col min="7" max="7" width="10.33203125" style="175" customWidth="1"/>
    <col min="8" max="8" width="8.6640625" style="175" customWidth="1"/>
    <col min="9" max="9" width="8.33203125" style="175" customWidth="1"/>
    <col min="10" max="10" width="20.109375" style="175" customWidth="1"/>
    <col min="11" max="11" width="11.109375" style="175" customWidth="1"/>
    <col min="12" max="12" width="8.88671875" style="175" customWidth="1"/>
    <col min="13" max="13" width="8.6640625" style="175" customWidth="1"/>
    <col min="14" max="14" width="13.6640625" style="175" customWidth="1"/>
    <col min="15" max="16" width="8.6640625" style="175" customWidth="1"/>
    <col min="17" max="17" width="11.88671875" style="175" customWidth="1"/>
    <col min="18" max="18" width="12" style="175" customWidth="1"/>
    <col min="19" max="19" width="18.33203125" style="175" customWidth="1"/>
    <col min="20" max="20" width="22.44140625" style="175" customWidth="1"/>
    <col min="21" max="21" width="30.6640625" style="175" customWidth="1"/>
    <col min="22" max="22" width="11.44140625" style="175" customWidth="1"/>
    <col min="23" max="23" width="12.5546875" style="175" customWidth="1"/>
    <col min="24" max="24" width="24.5546875" style="175" customWidth="1"/>
    <col min="25" max="25" width="15.33203125" style="175" customWidth="1"/>
    <col min="26" max="26" width="18.5546875" style="175" customWidth="1"/>
    <col min="27" max="27" width="19.109375" style="175" customWidth="1"/>
    <col min="28" max="240" width="10.6640625" style="175"/>
    <col min="241" max="242" width="15.6640625" style="175" customWidth="1"/>
    <col min="243" max="245" width="14.6640625" style="175" customWidth="1"/>
    <col min="246" max="249" width="13.6640625" style="175" customWidth="1"/>
    <col min="250" max="253" width="15.6640625" style="175" customWidth="1"/>
    <col min="254" max="254" width="22.88671875" style="175" customWidth="1"/>
    <col min="255" max="255" width="20.6640625" style="175" customWidth="1"/>
    <col min="256" max="256" width="17.6640625" style="175" customWidth="1"/>
    <col min="257" max="265" width="14.6640625" style="175" customWidth="1"/>
    <col min="266" max="496" width="10.6640625" style="175"/>
    <col min="497" max="498" width="15.6640625" style="175" customWidth="1"/>
    <col min="499" max="501" width="14.6640625" style="175" customWidth="1"/>
    <col min="502" max="505" width="13.6640625" style="175" customWidth="1"/>
    <col min="506" max="509" width="15.6640625" style="175" customWidth="1"/>
    <col min="510" max="510" width="22.88671875" style="175" customWidth="1"/>
    <col min="511" max="511" width="20.6640625" style="175" customWidth="1"/>
    <col min="512" max="512" width="17.6640625" style="175" customWidth="1"/>
    <col min="513" max="521" width="14.6640625" style="175" customWidth="1"/>
    <col min="522" max="752" width="10.6640625" style="175"/>
    <col min="753" max="754" width="15.6640625" style="175" customWidth="1"/>
    <col min="755" max="757" width="14.6640625" style="175" customWidth="1"/>
    <col min="758" max="761" width="13.6640625" style="175" customWidth="1"/>
    <col min="762" max="765" width="15.6640625" style="175" customWidth="1"/>
    <col min="766" max="766" width="22.88671875" style="175" customWidth="1"/>
    <col min="767" max="767" width="20.6640625" style="175" customWidth="1"/>
    <col min="768" max="768" width="17.6640625" style="175" customWidth="1"/>
    <col min="769" max="777" width="14.6640625" style="175" customWidth="1"/>
    <col min="778" max="1008" width="10.6640625" style="175"/>
    <col min="1009" max="1010" width="15.6640625" style="175" customWidth="1"/>
    <col min="1011" max="1013" width="14.6640625" style="175" customWidth="1"/>
    <col min="1014" max="1017" width="13.6640625" style="175" customWidth="1"/>
    <col min="1018" max="1021" width="15.6640625" style="175" customWidth="1"/>
    <col min="1022" max="1022" width="22.88671875" style="175" customWidth="1"/>
    <col min="1023" max="1023" width="20.6640625" style="175" customWidth="1"/>
    <col min="1024" max="1024" width="17.6640625" style="175" customWidth="1"/>
    <col min="1025" max="1033" width="14.6640625" style="175" customWidth="1"/>
    <col min="1034" max="1264" width="10.6640625" style="175"/>
    <col min="1265" max="1266" width="15.6640625" style="175" customWidth="1"/>
    <col min="1267" max="1269" width="14.6640625" style="175" customWidth="1"/>
    <col min="1270" max="1273" width="13.6640625" style="175" customWidth="1"/>
    <col min="1274" max="1277" width="15.6640625" style="175" customWidth="1"/>
    <col min="1278" max="1278" width="22.88671875" style="175" customWidth="1"/>
    <col min="1279" max="1279" width="20.6640625" style="175" customWidth="1"/>
    <col min="1280" max="1280" width="17.6640625" style="175" customWidth="1"/>
    <col min="1281" max="1289" width="14.6640625" style="175" customWidth="1"/>
    <col min="1290" max="1520" width="10.6640625" style="175"/>
    <col min="1521" max="1522" width="15.6640625" style="175" customWidth="1"/>
    <col min="1523" max="1525" width="14.6640625" style="175" customWidth="1"/>
    <col min="1526" max="1529" width="13.6640625" style="175" customWidth="1"/>
    <col min="1530" max="1533" width="15.6640625" style="175" customWidth="1"/>
    <col min="1534" max="1534" width="22.88671875" style="175" customWidth="1"/>
    <col min="1535" max="1535" width="20.6640625" style="175" customWidth="1"/>
    <col min="1536" max="1536" width="17.6640625" style="175" customWidth="1"/>
    <col min="1537" max="1545" width="14.6640625" style="175" customWidth="1"/>
    <col min="1546" max="1776" width="10.6640625" style="175"/>
    <col min="1777" max="1778" width="15.6640625" style="175" customWidth="1"/>
    <col min="1779" max="1781" width="14.6640625" style="175" customWidth="1"/>
    <col min="1782" max="1785" width="13.6640625" style="175" customWidth="1"/>
    <col min="1786" max="1789" width="15.6640625" style="175" customWidth="1"/>
    <col min="1790" max="1790" width="22.88671875" style="175" customWidth="1"/>
    <col min="1791" max="1791" width="20.6640625" style="175" customWidth="1"/>
    <col min="1792" max="1792" width="17.6640625" style="175" customWidth="1"/>
    <col min="1793" max="1801" width="14.6640625" style="175" customWidth="1"/>
    <col min="1802" max="2032" width="10.6640625" style="175"/>
    <col min="2033" max="2034" width="15.6640625" style="175" customWidth="1"/>
    <col min="2035" max="2037" width="14.6640625" style="175" customWidth="1"/>
    <col min="2038" max="2041" width="13.6640625" style="175" customWidth="1"/>
    <col min="2042" max="2045" width="15.6640625" style="175" customWidth="1"/>
    <col min="2046" max="2046" width="22.88671875" style="175" customWidth="1"/>
    <col min="2047" max="2047" width="20.6640625" style="175" customWidth="1"/>
    <col min="2048" max="2048" width="17.6640625" style="175" customWidth="1"/>
    <col min="2049" max="2057" width="14.6640625" style="175" customWidth="1"/>
    <col min="2058" max="2288" width="10.6640625" style="175"/>
    <col min="2289" max="2290" width="15.6640625" style="175" customWidth="1"/>
    <col min="2291" max="2293" width="14.6640625" style="175" customWidth="1"/>
    <col min="2294" max="2297" width="13.6640625" style="175" customWidth="1"/>
    <col min="2298" max="2301" width="15.6640625" style="175" customWidth="1"/>
    <col min="2302" max="2302" width="22.88671875" style="175" customWidth="1"/>
    <col min="2303" max="2303" width="20.6640625" style="175" customWidth="1"/>
    <col min="2304" max="2304" width="17.6640625" style="175" customWidth="1"/>
    <col min="2305" max="2313" width="14.6640625" style="175" customWidth="1"/>
    <col min="2314" max="2544" width="10.6640625" style="175"/>
    <col min="2545" max="2546" width="15.6640625" style="175" customWidth="1"/>
    <col min="2547" max="2549" width="14.6640625" style="175" customWidth="1"/>
    <col min="2550" max="2553" width="13.6640625" style="175" customWidth="1"/>
    <col min="2554" max="2557" width="15.6640625" style="175" customWidth="1"/>
    <col min="2558" max="2558" width="22.88671875" style="175" customWidth="1"/>
    <col min="2559" max="2559" width="20.6640625" style="175" customWidth="1"/>
    <col min="2560" max="2560" width="17.6640625" style="175" customWidth="1"/>
    <col min="2561" max="2569" width="14.6640625" style="175" customWidth="1"/>
    <col min="2570" max="2800" width="10.6640625" style="175"/>
    <col min="2801" max="2802" width="15.6640625" style="175" customWidth="1"/>
    <col min="2803" max="2805" width="14.6640625" style="175" customWidth="1"/>
    <col min="2806" max="2809" width="13.6640625" style="175" customWidth="1"/>
    <col min="2810" max="2813" width="15.6640625" style="175" customWidth="1"/>
    <col min="2814" max="2814" width="22.88671875" style="175" customWidth="1"/>
    <col min="2815" max="2815" width="20.6640625" style="175" customWidth="1"/>
    <col min="2816" max="2816" width="17.6640625" style="175" customWidth="1"/>
    <col min="2817" max="2825" width="14.6640625" style="175" customWidth="1"/>
    <col min="2826" max="3056" width="10.6640625" style="175"/>
    <col min="3057" max="3058" width="15.6640625" style="175" customWidth="1"/>
    <col min="3059" max="3061" width="14.6640625" style="175" customWidth="1"/>
    <col min="3062" max="3065" width="13.6640625" style="175" customWidth="1"/>
    <col min="3066" max="3069" width="15.6640625" style="175" customWidth="1"/>
    <col min="3070" max="3070" width="22.88671875" style="175" customWidth="1"/>
    <col min="3071" max="3071" width="20.6640625" style="175" customWidth="1"/>
    <col min="3072" max="3072" width="17.6640625" style="175" customWidth="1"/>
    <col min="3073" max="3081" width="14.6640625" style="175" customWidth="1"/>
    <col min="3082" max="3312" width="10.6640625" style="175"/>
    <col min="3313" max="3314" width="15.6640625" style="175" customWidth="1"/>
    <col min="3315" max="3317" width="14.6640625" style="175" customWidth="1"/>
    <col min="3318" max="3321" width="13.6640625" style="175" customWidth="1"/>
    <col min="3322" max="3325" width="15.6640625" style="175" customWidth="1"/>
    <col min="3326" max="3326" width="22.88671875" style="175" customWidth="1"/>
    <col min="3327" max="3327" width="20.6640625" style="175" customWidth="1"/>
    <col min="3328" max="3328" width="17.6640625" style="175" customWidth="1"/>
    <col min="3329" max="3337" width="14.6640625" style="175" customWidth="1"/>
    <col min="3338" max="3568" width="10.6640625" style="175"/>
    <col min="3569" max="3570" width="15.6640625" style="175" customWidth="1"/>
    <col min="3571" max="3573" width="14.6640625" style="175" customWidth="1"/>
    <col min="3574" max="3577" width="13.6640625" style="175" customWidth="1"/>
    <col min="3578" max="3581" width="15.6640625" style="175" customWidth="1"/>
    <col min="3582" max="3582" width="22.88671875" style="175" customWidth="1"/>
    <col min="3583" max="3583" width="20.6640625" style="175" customWidth="1"/>
    <col min="3584" max="3584" width="17.6640625" style="175" customWidth="1"/>
    <col min="3585" max="3593" width="14.6640625" style="175" customWidth="1"/>
    <col min="3594" max="3824" width="10.6640625" style="175"/>
    <col min="3825" max="3826" width="15.6640625" style="175" customWidth="1"/>
    <col min="3827" max="3829" width="14.6640625" style="175" customWidth="1"/>
    <col min="3830" max="3833" width="13.6640625" style="175" customWidth="1"/>
    <col min="3834" max="3837" width="15.6640625" style="175" customWidth="1"/>
    <col min="3838" max="3838" width="22.88671875" style="175" customWidth="1"/>
    <col min="3839" max="3839" width="20.6640625" style="175" customWidth="1"/>
    <col min="3840" max="3840" width="17.6640625" style="175" customWidth="1"/>
    <col min="3841" max="3849" width="14.6640625" style="175" customWidth="1"/>
    <col min="3850" max="4080" width="10.6640625" style="175"/>
    <col min="4081" max="4082" width="15.6640625" style="175" customWidth="1"/>
    <col min="4083" max="4085" width="14.6640625" style="175" customWidth="1"/>
    <col min="4086" max="4089" width="13.6640625" style="175" customWidth="1"/>
    <col min="4090" max="4093" width="15.6640625" style="175" customWidth="1"/>
    <col min="4094" max="4094" width="22.88671875" style="175" customWidth="1"/>
    <col min="4095" max="4095" width="20.6640625" style="175" customWidth="1"/>
    <col min="4096" max="4096" width="17.6640625" style="175" customWidth="1"/>
    <col min="4097" max="4105" width="14.6640625" style="175" customWidth="1"/>
    <col min="4106" max="4336" width="10.6640625" style="175"/>
    <col min="4337" max="4338" width="15.6640625" style="175" customWidth="1"/>
    <col min="4339" max="4341" width="14.6640625" style="175" customWidth="1"/>
    <col min="4342" max="4345" width="13.6640625" style="175" customWidth="1"/>
    <col min="4346" max="4349" width="15.6640625" style="175" customWidth="1"/>
    <col min="4350" max="4350" width="22.88671875" style="175" customWidth="1"/>
    <col min="4351" max="4351" width="20.6640625" style="175" customWidth="1"/>
    <col min="4352" max="4352" width="17.6640625" style="175" customWidth="1"/>
    <col min="4353" max="4361" width="14.6640625" style="175" customWidth="1"/>
    <col min="4362" max="4592" width="10.6640625" style="175"/>
    <col min="4593" max="4594" width="15.6640625" style="175" customWidth="1"/>
    <col min="4595" max="4597" width="14.6640625" style="175" customWidth="1"/>
    <col min="4598" max="4601" width="13.6640625" style="175" customWidth="1"/>
    <col min="4602" max="4605" width="15.6640625" style="175" customWidth="1"/>
    <col min="4606" max="4606" width="22.88671875" style="175" customWidth="1"/>
    <col min="4607" max="4607" width="20.6640625" style="175" customWidth="1"/>
    <col min="4608" max="4608" width="17.6640625" style="175" customWidth="1"/>
    <col min="4609" max="4617" width="14.6640625" style="175" customWidth="1"/>
    <col min="4618" max="4848" width="10.6640625" style="175"/>
    <col min="4849" max="4850" width="15.6640625" style="175" customWidth="1"/>
    <col min="4851" max="4853" width="14.6640625" style="175" customWidth="1"/>
    <col min="4854" max="4857" width="13.6640625" style="175" customWidth="1"/>
    <col min="4858" max="4861" width="15.6640625" style="175" customWidth="1"/>
    <col min="4862" max="4862" width="22.88671875" style="175" customWidth="1"/>
    <col min="4863" max="4863" width="20.6640625" style="175" customWidth="1"/>
    <col min="4864" max="4864" width="17.6640625" style="175" customWidth="1"/>
    <col min="4865" max="4873" width="14.6640625" style="175" customWidth="1"/>
    <col min="4874" max="5104" width="10.6640625" style="175"/>
    <col min="5105" max="5106" width="15.6640625" style="175" customWidth="1"/>
    <col min="5107" max="5109" width="14.6640625" style="175" customWidth="1"/>
    <col min="5110" max="5113" width="13.6640625" style="175" customWidth="1"/>
    <col min="5114" max="5117" width="15.6640625" style="175" customWidth="1"/>
    <col min="5118" max="5118" width="22.88671875" style="175" customWidth="1"/>
    <col min="5119" max="5119" width="20.6640625" style="175" customWidth="1"/>
    <col min="5120" max="5120" width="17.6640625" style="175" customWidth="1"/>
    <col min="5121" max="5129" width="14.6640625" style="175" customWidth="1"/>
    <col min="5130" max="5360" width="10.6640625" style="175"/>
    <col min="5361" max="5362" width="15.6640625" style="175" customWidth="1"/>
    <col min="5363" max="5365" width="14.6640625" style="175" customWidth="1"/>
    <col min="5366" max="5369" width="13.6640625" style="175" customWidth="1"/>
    <col min="5370" max="5373" width="15.6640625" style="175" customWidth="1"/>
    <col min="5374" max="5374" width="22.88671875" style="175" customWidth="1"/>
    <col min="5375" max="5375" width="20.6640625" style="175" customWidth="1"/>
    <col min="5376" max="5376" width="17.6640625" style="175" customWidth="1"/>
    <col min="5377" max="5385" width="14.6640625" style="175" customWidth="1"/>
    <col min="5386" max="5616" width="10.6640625" style="175"/>
    <col min="5617" max="5618" width="15.6640625" style="175" customWidth="1"/>
    <col min="5619" max="5621" width="14.6640625" style="175" customWidth="1"/>
    <col min="5622" max="5625" width="13.6640625" style="175" customWidth="1"/>
    <col min="5626" max="5629" width="15.6640625" style="175" customWidth="1"/>
    <col min="5630" max="5630" width="22.88671875" style="175" customWidth="1"/>
    <col min="5631" max="5631" width="20.6640625" style="175" customWidth="1"/>
    <col min="5632" max="5632" width="17.6640625" style="175" customWidth="1"/>
    <col min="5633" max="5641" width="14.6640625" style="175" customWidth="1"/>
    <col min="5642" max="5872" width="10.6640625" style="175"/>
    <col min="5873" max="5874" width="15.6640625" style="175" customWidth="1"/>
    <col min="5875" max="5877" width="14.6640625" style="175" customWidth="1"/>
    <col min="5878" max="5881" width="13.6640625" style="175" customWidth="1"/>
    <col min="5882" max="5885" width="15.6640625" style="175" customWidth="1"/>
    <col min="5886" max="5886" width="22.88671875" style="175" customWidth="1"/>
    <col min="5887" max="5887" width="20.6640625" style="175" customWidth="1"/>
    <col min="5888" max="5888" width="17.6640625" style="175" customWidth="1"/>
    <col min="5889" max="5897" width="14.6640625" style="175" customWidth="1"/>
    <col min="5898" max="6128" width="10.6640625" style="175"/>
    <col min="6129" max="6130" width="15.6640625" style="175" customWidth="1"/>
    <col min="6131" max="6133" width="14.6640625" style="175" customWidth="1"/>
    <col min="6134" max="6137" width="13.6640625" style="175" customWidth="1"/>
    <col min="6138" max="6141" width="15.6640625" style="175" customWidth="1"/>
    <col min="6142" max="6142" width="22.88671875" style="175" customWidth="1"/>
    <col min="6143" max="6143" width="20.6640625" style="175" customWidth="1"/>
    <col min="6144" max="6144" width="17.6640625" style="175" customWidth="1"/>
    <col min="6145" max="6153" width="14.6640625" style="175" customWidth="1"/>
    <col min="6154" max="6384" width="10.6640625" style="175"/>
    <col min="6385" max="6386" width="15.6640625" style="175" customWidth="1"/>
    <col min="6387" max="6389" width="14.6640625" style="175" customWidth="1"/>
    <col min="6390" max="6393" width="13.6640625" style="175" customWidth="1"/>
    <col min="6394" max="6397" width="15.6640625" style="175" customWidth="1"/>
    <col min="6398" max="6398" width="22.88671875" style="175" customWidth="1"/>
    <col min="6399" max="6399" width="20.6640625" style="175" customWidth="1"/>
    <col min="6400" max="6400" width="17.6640625" style="175" customWidth="1"/>
    <col min="6401" max="6409" width="14.6640625" style="175" customWidth="1"/>
    <col min="6410" max="6640" width="10.6640625" style="175"/>
    <col min="6641" max="6642" width="15.6640625" style="175" customWidth="1"/>
    <col min="6643" max="6645" width="14.6640625" style="175" customWidth="1"/>
    <col min="6646" max="6649" width="13.6640625" style="175" customWidth="1"/>
    <col min="6650" max="6653" width="15.6640625" style="175" customWidth="1"/>
    <col min="6654" max="6654" width="22.88671875" style="175" customWidth="1"/>
    <col min="6655" max="6655" width="20.6640625" style="175" customWidth="1"/>
    <col min="6656" max="6656" width="17.6640625" style="175" customWidth="1"/>
    <col min="6657" max="6665" width="14.6640625" style="175" customWidth="1"/>
    <col min="6666" max="6896" width="10.6640625" style="175"/>
    <col min="6897" max="6898" width="15.6640625" style="175" customWidth="1"/>
    <col min="6899" max="6901" width="14.6640625" style="175" customWidth="1"/>
    <col min="6902" max="6905" width="13.6640625" style="175" customWidth="1"/>
    <col min="6906" max="6909" width="15.6640625" style="175" customWidth="1"/>
    <col min="6910" max="6910" width="22.88671875" style="175" customWidth="1"/>
    <col min="6911" max="6911" width="20.6640625" style="175" customWidth="1"/>
    <col min="6912" max="6912" width="17.6640625" style="175" customWidth="1"/>
    <col min="6913" max="6921" width="14.6640625" style="175" customWidth="1"/>
    <col min="6922" max="7152" width="10.6640625" style="175"/>
    <col min="7153" max="7154" width="15.6640625" style="175" customWidth="1"/>
    <col min="7155" max="7157" width="14.6640625" style="175" customWidth="1"/>
    <col min="7158" max="7161" width="13.6640625" style="175" customWidth="1"/>
    <col min="7162" max="7165" width="15.6640625" style="175" customWidth="1"/>
    <col min="7166" max="7166" width="22.88671875" style="175" customWidth="1"/>
    <col min="7167" max="7167" width="20.6640625" style="175" customWidth="1"/>
    <col min="7168" max="7168" width="17.6640625" style="175" customWidth="1"/>
    <col min="7169" max="7177" width="14.6640625" style="175" customWidth="1"/>
    <col min="7178" max="7408" width="10.6640625" style="175"/>
    <col min="7409" max="7410" width="15.6640625" style="175" customWidth="1"/>
    <col min="7411" max="7413" width="14.6640625" style="175" customWidth="1"/>
    <col min="7414" max="7417" width="13.6640625" style="175" customWidth="1"/>
    <col min="7418" max="7421" width="15.6640625" style="175" customWidth="1"/>
    <col min="7422" max="7422" width="22.88671875" style="175" customWidth="1"/>
    <col min="7423" max="7423" width="20.6640625" style="175" customWidth="1"/>
    <col min="7424" max="7424" width="17.6640625" style="175" customWidth="1"/>
    <col min="7425" max="7433" width="14.6640625" style="175" customWidth="1"/>
    <col min="7434" max="7664" width="10.6640625" style="175"/>
    <col min="7665" max="7666" width="15.6640625" style="175" customWidth="1"/>
    <col min="7667" max="7669" width="14.6640625" style="175" customWidth="1"/>
    <col min="7670" max="7673" width="13.6640625" style="175" customWidth="1"/>
    <col min="7674" max="7677" width="15.6640625" style="175" customWidth="1"/>
    <col min="7678" max="7678" width="22.88671875" style="175" customWidth="1"/>
    <col min="7679" max="7679" width="20.6640625" style="175" customWidth="1"/>
    <col min="7680" max="7680" width="17.6640625" style="175" customWidth="1"/>
    <col min="7681" max="7689" width="14.6640625" style="175" customWidth="1"/>
    <col min="7690" max="7920" width="10.6640625" style="175"/>
    <col min="7921" max="7922" width="15.6640625" style="175" customWidth="1"/>
    <col min="7923" max="7925" width="14.6640625" style="175" customWidth="1"/>
    <col min="7926" max="7929" width="13.6640625" style="175" customWidth="1"/>
    <col min="7930" max="7933" width="15.6640625" style="175" customWidth="1"/>
    <col min="7934" max="7934" width="22.88671875" style="175" customWidth="1"/>
    <col min="7935" max="7935" width="20.6640625" style="175" customWidth="1"/>
    <col min="7936" max="7936" width="17.6640625" style="175" customWidth="1"/>
    <col min="7937" max="7945" width="14.6640625" style="175" customWidth="1"/>
    <col min="7946" max="8176" width="10.6640625" style="175"/>
    <col min="8177" max="8178" width="15.6640625" style="175" customWidth="1"/>
    <col min="8179" max="8181" width="14.6640625" style="175" customWidth="1"/>
    <col min="8182" max="8185" width="13.6640625" style="175" customWidth="1"/>
    <col min="8186" max="8189" width="15.6640625" style="175" customWidth="1"/>
    <col min="8190" max="8190" width="22.88671875" style="175" customWidth="1"/>
    <col min="8191" max="8191" width="20.6640625" style="175" customWidth="1"/>
    <col min="8192" max="8192" width="17.6640625" style="175" customWidth="1"/>
    <col min="8193" max="8201" width="14.6640625" style="175" customWidth="1"/>
    <col min="8202" max="8432" width="10.6640625" style="175"/>
    <col min="8433" max="8434" width="15.6640625" style="175" customWidth="1"/>
    <col min="8435" max="8437" width="14.6640625" style="175" customWidth="1"/>
    <col min="8438" max="8441" width="13.6640625" style="175" customWidth="1"/>
    <col min="8442" max="8445" width="15.6640625" style="175" customWidth="1"/>
    <col min="8446" max="8446" width="22.88671875" style="175" customWidth="1"/>
    <col min="8447" max="8447" width="20.6640625" style="175" customWidth="1"/>
    <col min="8448" max="8448" width="17.6640625" style="175" customWidth="1"/>
    <col min="8449" max="8457" width="14.6640625" style="175" customWidth="1"/>
    <col min="8458" max="8688" width="10.6640625" style="175"/>
    <col min="8689" max="8690" width="15.6640625" style="175" customWidth="1"/>
    <col min="8691" max="8693" width="14.6640625" style="175" customWidth="1"/>
    <col min="8694" max="8697" width="13.6640625" style="175" customWidth="1"/>
    <col min="8698" max="8701" width="15.6640625" style="175" customWidth="1"/>
    <col min="8702" max="8702" width="22.88671875" style="175" customWidth="1"/>
    <col min="8703" max="8703" width="20.6640625" style="175" customWidth="1"/>
    <col min="8704" max="8704" width="17.6640625" style="175" customWidth="1"/>
    <col min="8705" max="8713" width="14.6640625" style="175" customWidth="1"/>
    <col min="8714" max="8944" width="10.6640625" style="175"/>
    <col min="8945" max="8946" width="15.6640625" style="175" customWidth="1"/>
    <col min="8947" max="8949" width="14.6640625" style="175" customWidth="1"/>
    <col min="8950" max="8953" width="13.6640625" style="175" customWidth="1"/>
    <col min="8954" max="8957" width="15.6640625" style="175" customWidth="1"/>
    <col min="8958" max="8958" width="22.88671875" style="175" customWidth="1"/>
    <col min="8959" max="8959" width="20.6640625" style="175" customWidth="1"/>
    <col min="8960" max="8960" width="17.6640625" style="175" customWidth="1"/>
    <col min="8961" max="8969" width="14.6640625" style="175" customWidth="1"/>
    <col min="8970" max="9200" width="10.6640625" style="175"/>
    <col min="9201" max="9202" width="15.6640625" style="175" customWidth="1"/>
    <col min="9203" max="9205" width="14.6640625" style="175" customWidth="1"/>
    <col min="9206" max="9209" width="13.6640625" style="175" customWidth="1"/>
    <col min="9210" max="9213" width="15.6640625" style="175" customWidth="1"/>
    <col min="9214" max="9214" width="22.88671875" style="175" customWidth="1"/>
    <col min="9215" max="9215" width="20.6640625" style="175" customWidth="1"/>
    <col min="9216" max="9216" width="17.6640625" style="175" customWidth="1"/>
    <col min="9217" max="9225" width="14.6640625" style="175" customWidth="1"/>
    <col min="9226" max="9456" width="10.6640625" style="175"/>
    <col min="9457" max="9458" width="15.6640625" style="175" customWidth="1"/>
    <col min="9459" max="9461" width="14.6640625" style="175" customWidth="1"/>
    <col min="9462" max="9465" width="13.6640625" style="175" customWidth="1"/>
    <col min="9466" max="9469" width="15.6640625" style="175" customWidth="1"/>
    <col min="9470" max="9470" width="22.88671875" style="175" customWidth="1"/>
    <col min="9471" max="9471" width="20.6640625" style="175" customWidth="1"/>
    <col min="9472" max="9472" width="17.6640625" style="175" customWidth="1"/>
    <col min="9473" max="9481" width="14.6640625" style="175" customWidth="1"/>
    <col min="9482" max="9712" width="10.6640625" style="175"/>
    <col min="9713" max="9714" width="15.6640625" style="175" customWidth="1"/>
    <col min="9715" max="9717" width="14.6640625" style="175" customWidth="1"/>
    <col min="9718" max="9721" width="13.6640625" style="175" customWidth="1"/>
    <col min="9722" max="9725" width="15.6640625" style="175" customWidth="1"/>
    <col min="9726" max="9726" width="22.88671875" style="175" customWidth="1"/>
    <col min="9727" max="9727" width="20.6640625" style="175" customWidth="1"/>
    <col min="9728" max="9728" width="17.6640625" style="175" customWidth="1"/>
    <col min="9729" max="9737" width="14.6640625" style="175" customWidth="1"/>
    <col min="9738" max="9968" width="10.6640625" style="175"/>
    <col min="9969" max="9970" width="15.6640625" style="175" customWidth="1"/>
    <col min="9971" max="9973" width="14.6640625" style="175" customWidth="1"/>
    <col min="9974" max="9977" width="13.6640625" style="175" customWidth="1"/>
    <col min="9978" max="9981" width="15.6640625" style="175" customWidth="1"/>
    <col min="9982" max="9982" width="22.88671875" style="175" customWidth="1"/>
    <col min="9983" max="9983" width="20.6640625" style="175" customWidth="1"/>
    <col min="9984" max="9984" width="17.6640625" style="175" customWidth="1"/>
    <col min="9985" max="9993" width="14.6640625" style="175" customWidth="1"/>
    <col min="9994" max="10224" width="10.6640625" style="175"/>
    <col min="10225" max="10226" width="15.6640625" style="175" customWidth="1"/>
    <col min="10227" max="10229" width="14.6640625" style="175" customWidth="1"/>
    <col min="10230" max="10233" width="13.6640625" style="175" customWidth="1"/>
    <col min="10234" max="10237" width="15.6640625" style="175" customWidth="1"/>
    <col min="10238" max="10238" width="22.88671875" style="175" customWidth="1"/>
    <col min="10239" max="10239" width="20.6640625" style="175" customWidth="1"/>
    <col min="10240" max="10240" width="17.6640625" style="175" customWidth="1"/>
    <col min="10241" max="10249" width="14.6640625" style="175" customWidth="1"/>
    <col min="10250" max="10480" width="10.6640625" style="175"/>
    <col min="10481" max="10482" width="15.6640625" style="175" customWidth="1"/>
    <col min="10483" max="10485" width="14.6640625" style="175" customWidth="1"/>
    <col min="10486" max="10489" width="13.6640625" style="175" customWidth="1"/>
    <col min="10490" max="10493" width="15.6640625" style="175" customWidth="1"/>
    <col min="10494" max="10494" width="22.88671875" style="175" customWidth="1"/>
    <col min="10495" max="10495" width="20.6640625" style="175" customWidth="1"/>
    <col min="10496" max="10496" width="17.6640625" style="175" customWidth="1"/>
    <col min="10497" max="10505" width="14.6640625" style="175" customWidth="1"/>
    <col min="10506" max="10736" width="10.6640625" style="175"/>
    <col min="10737" max="10738" width="15.6640625" style="175" customWidth="1"/>
    <col min="10739" max="10741" width="14.6640625" style="175" customWidth="1"/>
    <col min="10742" max="10745" width="13.6640625" style="175" customWidth="1"/>
    <col min="10746" max="10749" width="15.6640625" style="175" customWidth="1"/>
    <col min="10750" max="10750" width="22.88671875" style="175" customWidth="1"/>
    <col min="10751" max="10751" width="20.6640625" style="175" customWidth="1"/>
    <col min="10752" max="10752" width="17.6640625" style="175" customWidth="1"/>
    <col min="10753" max="10761" width="14.6640625" style="175" customWidth="1"/>
    <col min="10762" max="10992" width="10.6640625" style="175"/>
    <col min="10993" max="10994" width="15.6640625" style="175" customWidth="1"/>
    <col min="10995" max="10997" width="14.6640625" style="175" customWidth="1"/>
    <col min="10998" max="11001" width="13.6640625" style="175" customWidth="1"/>
    <col min="11002" max="11005" width="15.6640625" style="175" customWidth="1"/>
    <col min="11006" max="11006" width="22.88671875" style="175" customWidth="1"/>
    <col min="11007" max="11007" width="20.6640625" style="175" customWidth="1"/>
    <col min="11008" max="11008" width="17.6640625" style="175" customWidth="1"/>
    <col min="11009" max="11017" width="14.6640625" style="175" customWidth="1"/>
    <col min="11018" max="11248" width="10.6640625" style="175"/>
    <col min="11249" max="11250" width="15.6640625" style="175" customWidth="1"/>
    <col min="11251" max="11253" width="14.6640625" style="175" customWidth="1"/>
    <col min="11254" max="11257" width="13.6640625" style="175" customWidth="1"/>
    <col min="11258" max="11261" width="15.6640625" style="175" customWidth="1"/>
    <col min="11262" max="11262" width="22.88671875" style="175" customWidth="1"/>
    <col min="11263" max="11263" width="20.6640625" style="175" customWidth="1"/>
    <col min="11264" max="11264" width="17.6640625" style="175" customWidth="1"/>
    <col min="11265" max="11273" width="14.6640625" style="175" customWidth="1"/>
    <col min="11274" max="11504" width="10.6640625" style="175"/>
    <col min="11505" max="11506" width="15.6640625" style="175" customWidth="1"/>
    <col min="11507" max="11509" width="14.6640625" style="175" customWidth="1"/>
    <col min="11510" max="11513" width="13.6640625" style="175" customWidth="1"/>
    <col min="11514" max="11517" width="15.6640625" style="175" customWidth="1"/>
    <col min="11518" max="11518" width="22.88671875" style="175" customWidth="1"/>
    <col min="11519" max="11519" width="20.6640625" style="175" customWidth="1"/>
    <col min="11520" max="11520" width="17.6640625" style="175" customWidth="1"/>
    <col min="11521" max="11529" width="14.6640625" style="175" customWidth="1"/>
    <col min="11530" max="11760" width="10.6640625" style="175"/>
    <col min="11761" max="11762" width="15.6640625" style="175" customWidth="1"/>
    <col min="11763" max="11765" width="14.6640625" style="175" customWidth="1"/>
    <col min="11766" max="11769" width="13.6640625" style="175" customWidth="1"/>
    <col min="11770" max="11773" width="15.6640625" style="175" customWidth="1"/>
    <col min="11774" max="11774" width="22.88671875" style="175" customWidth="1"/>
    <col min="11775" max="11775" width="20.6640625" style="175" customWidth="1"/>
    <col min="11776" max="11776" width="17.6640625" style="175" customWidth="1"/>
    <col min="11777" max="11785" width="14.6640625" style="175" customWidth="1"/>
    <col min="11786" max="12016" width="10.6640625" style="175"/>
    <col min="12017" max="12018" width="15.6640625" style="175" customWidth="1"/>
    <col min="12019" max="12021" width="14.6640625" style="175" customWidth="1"/>
    <col min="12022" max="12025" width="13.6640625" style="175" customWidth="1"/>
    <col min="12026" max="12029" width="15.6640625" style="175" customWidth="1"/>
    <col min="12030" max="12030" width="22.88671875" style="175" customWidth="1"/>
    <col min="12031" max="12031" width="20.6640625" style="175" customWidth="1"/>
    <col min="12032" max="12032" width="17.6640625" style="175" customWidth="1"/>
    <col min="12033" max="12041" width="14.6640625" style="175" customWidth="1"/>
    <col min="12042" max="12272" width="10.6640625" style="175"/>
    <col min="12273" max="12274" width="15.6640625" style="175" customWidth="1"/>
    <col min="12275" max="12277" width="14.6640625" style="175" customWidth="1"/>
    <col min="12278" max="12281" width="13.6640625" style="175" customWidth="1"/>
    <col min="12282" max="12285" width="15.6640625" style="175" customWidth="1"/>
    <col min="12286" max="12286" width="22.88671875" style="175" customWidth="1"/>
    <col min="12287" max="12287" width="20.6640625" style="175" customWidth="1"/>
    <col min="12288" max="12288" width="17.6640625" style="175" customWidth="1"/>
    <col min="12289" max="12297" width="14.6640625" style="175" customWidth="1"/>
    <col min="12298" max="12528" width="10.6640625" style="175"/>
    <col min="12529" max="12530" width="15.6640625" style="175" customWidth="1"/>
    <col min="12531" max="12533" width="14.6640625" style="175" customWidth="1"/>
    <col min="12534" max="12537" width="13.6640625" style="175" customWidth="1"/>
    <col min="12538" max="12541" width="15.6640625" style="175" customWidth="1"/>
    <col min="12542" max="12542" width="22.88671875" style="175" customWidth="1"/>
    <col min="12543" max="12543" width="20.6640625" style="175" customWidth="1"/>
    <col min="12544" max="12544" width="17.6640625" style="175" customWidth="1"/>
    <col min="12545" max="12553" width="14.6640625" style="175" customWidth="1"/>
    <col min="12554" max="12784" width="10.6640625" style="175"/>
    <col min="12785" max="12786" width="15.6640625" style="175" customWidth="1"/>
    <col min="12787" max="12789" width="14.6640625" style="175" customWidth="1"/>
    <col min="12790" max="12793" width="13.6640625" style="175" customWidth="1"/>
    <col min="12794" max="12797" width="15.6640625" style="175" customWidth="1"/>
    <col min="12798" max="12798" width="22.88671875" style="175" customWidth="1"/>
    <col min="12799" max="12799" width="20.6640625" style="175" customWidth="1"/>
    <col min="12800" max="12800" width="17.6640625" style="175" customWidth="1"/>
    <col min="12801" max="12809" width="14.6640625" style="175" customWidth="1"/>
    <col min="12810" max="13040" width="10.6640625" style="175"/>
    <col min="13041" max="13042" width="15.6640625" style="175" customWidth="1"/>
    <col min="13043" max="13045" width="14.6640625" style="175" customWidth="1"/>
    <col min="13046" max="13049" width="13.6640625" style="175" customWidth="1"/>
    <col min="13050" max="13053" width="15.6640625" style="175" customWidth="1"/>
    <col min="13054" max="13054" width="22.88671875" style="175" customWidth="1"/>
    <col min="13055" max="13055" width="20.6640625" style="175" customWidth="1"/>
    <col min="13056" max="13056" width="17.6640625" style="175" customWidth="1"/>
    <col min="13057" max="13065" width="14.6640625" style="175" customWidth="1"/>
    <col min="13066" max="13296" width="10.6640625" style="175"/>
    <col min="13297" max="13298" width="15.6640625" style="175" customWidth="1"/>
    <col min="13299" max="13301" width="14.6640625" style="175" customWidth="1"/>
    <col min="13302" max="13305" width="13.6640625" style="175" customWidth="1"/>
    <col min="13306" max="13309" width="15.6640625" style="175" customWidth="1"/>
    <col min="13310" max="13310" width="22.88671875" style="175" customWidth="1"/>
    <col min="13311" max="13311" width="20.6640625" style="175" customWidth="1"/>
    <col min="13312" max="13312" width="17.6640625" style="175" customWidth="1"/>
    <col min="13313" max="13321" width="14.6640625" style="175" customWidth="1"/>
    <col min="13322" max="13552" width="10.6640625" style="175"/>
    <col min="13553" max="13554" width="15.6640625" style="175" customWidth="1"/>
    <col min="13555" max="13557" width="14.6640625" style="175" customWidth="1"/>
    <col min="13558" max="13561" width="13.6640625" style="175" customWidth="1"/>
    <col min="13562" max="13565" width="15.6640625" style="175" customWidth="1"/>
    <col min="13566" max="13566" width="22.88671875" style="175" customWidth="1"/>
    <col min="13567" max="13567" width="20.6640625" style="175" customWidth="1"/>
    <col min="13568" max="13568" width="17.6640625" style="175" customWidth="1"/>
    <col min="13569" max="13577" width="14.6640625" style="175" customWidth="1"/>
    <col min="13578" max="13808" width="10.6640625" style="175"/>
    <col min="13809" max="13810" width="15.6640625" style="175" customWidth="1"/>
    <col min="13811" max="13813" width="14.6640625" style="175" customWidth="1"/>
    <col min="13814" max="13817" width="13.6640625" style="175" customWidth="1"/>
    <col min="13818" max="13821" width="15.6640625" style="175" customWidth="1"/>
    <col min="13822" max="13822" width="22.88671875" style="175" customWidth="1"/>
    <col min="13823" max="13823" width="20.6640625" style="175" customWidth="1"/>
    <col min="13824" max="13824" width="17.6640625" style="175" customWidth="1"/>
    <col min="13825" max="13833" width="14.6640625" style="175" customWidth="1"/>
    <col min="13834" max="14064" width="10.6640625" style="175"/>
    <col min="14065" max="14066" width="15.6640625" style="175" customWidth="1"/>
    <col min="14067" max="14069" width="14.6640625" style="175" customWidth="1"/>
    <col min="14070" max="14073" width="13.6640625" style="175" customWidth="1"/>
    <col min="14074" max="14077" width="15.6640625" style="175" customWidth="1"/>
    <col min="14078" max="14078" width="22.88671875" style="175" customWidth="1"/>
    <col min="14079" max="14079" width="20.6640625" style="175" customWidth="1"/>
    <col min="14080" max="14080" width="17.6640625" style="175" customWidth="1"/>
    <col min="14081" max="14089" width="14.6640625" style="175" customWidth="1"/>
    <col min="14090" max="14320" width="10.6640625" style="175"/>
    <col min="14321" max="14322" width="15.6640625" style="175" customWidth="1"/>
    <col min="14323" max="14325" width="14.6640625" style="175" customWidth="1"/>
    <col min="14326" max="14329" width="13.6640625" style="175" customWidth="1"/>
    <col min="14330" max="14333" width="15.6640625" style="175" customWidth="1"/>
    <col min="14334" max="14334" width="22.88671875" style="175" customWidth="1"/>
    <col min="14335" max="14335" width="20.6640625" style="175" customWidth="1"/>
    <col min="14336" max="14336" width="17.6640625" style="175" customWidth="1"/>
    <col min="14337" max="14345" width="14.6640625" style="175" customWidth="1"/>
    <col min="14346" max="14576" width="10.6640625" style="175"/>
    <col min="14577" max="14578" width="15.6640625" style="175" customWidth="1"/>
    <col min="14579" max="14581" width="14.6640625" style="175" customWidth="1"/>
    <col min="14582" max="14585" width="13.6640625" style="175" customWidth="1"/>
    <col min="14586" max="14589" width="15.6640625" style="175" customWidth="1"/>
    <col min="14590" max="14590" width="22.88671875" style="175" customWidth="1"/>
    <col min="14591" max="14591" width="20.6640625" style="175" customWidth="1"/>
    <col min="14592" max="14592" width="17.6640625" style="175" customWidth="1"/>
    <col min="14593" max="14601" width="14.6640625" style="175" customWidth="1"/>
    <col min="14602" max="14832" width="10.6640625" style="175"/>
    <col min="14833" max="14834" width="15.6640625" style="175" customWidth="1"/>
    <col min="14835" max="14837" width="14.6640625" style="175" customWidth="1"/>
    <col min="14838" max="14841" width="13.6640625" style="175" customWidth="1"/>
    <col min="14842" max="14845" width="15.6640625" style="175" customWidth="1"/>
    <col min="14846" max="14846" width="22.88671875" style="175" customWidth="1"/>
    <col min="14847" max="14847" width="20.6640625" style="175" customWidth="1"/>
    <col min="14848" max="14848" width="17.6640625" style="175" customWidth="1"/>
    <col min="14849" max="14857" width="14.6640625" style="175" customWidth="1"/>
    <col min="14858" max="15088" width="10.6640625" style="175"/>
    <col min="15089" max="15090" width="15.6640625" style="175" customWidth="1"/>
    <col min="15091" max="15093" width="14.6640625" style="175" customWidth="1"/>
    <col min="15094" max="15097" width="13.6640625" style="175" customWidth="1"/>
    <col min="15098" max="15101" width="15.6640625" style="175" customWidth="1"/>
    <col min="15102" max="15102" width="22.88671875" style="175" customWidth="1"/>
    <col min="15103" max="15103" width="20.6640625" style="175" customWidth="1"/>
    <col min="15104" max="15104" width="17.6640625" style="175" customWidth="1"/>
    <col min="15105" max="15113" width="14.6640625" style="175" customWidth="1"/>
    <col min="15114" max="15344" width="10.6640625" style="175"/>
    <col min="15345" max="15346" width="15.6640625" style="175" customWidth="1"/>
    <col min="15347" max="15349" width="14.6640625" style="175" customWidth="1"/>
    <col min="15350" max="15353" width="13.6640625" style="175" customWidth="1"/>
    <col min="15354" max="15357" width="15.6640625" style="175" customWidth="1"/>
    <col min="15358" max="15358" width="22.88671875" style="175" customWidth="1"/>
    <col min="15359" max="15359" width="20.6640625" style="175" customWidth="1"/>
    <col min="15360" max="15360" width="17.6640625" style="175" customWidth="1"/>
    <col min="15361" max="15369" width="14.6640625" style="175" customWidth="1"/>
    <col min="15370" max="15600" width="10.6640625" style="175"/>
    <col min="15601" max="15602" width="15.6640625" style="175" customWidth="1"/>
    <col min="15603" max="15605" width="14.6640625" style="175" customWidth="1"/>
    <col min="15606" max="15609" width="13.6640625" style="175" customWidth="1"/>
    <col min="15610" max="15613" width="15.6640625" style="175" customWidth="1"/>
    <col min="15614" max="15614" width="22.88671875" style="175" customWidth="1"/>
    <col min="15615" max="15615" width="20.6640625" style="175" customWidth="1"/>
    <col min="15616" max="15616" width="17.6640625" style="175" customWidth="1"/>
    <col min="15617" max="15625" width="14.6640625" style="175" customWidth="1"/>
    <col min="15626" max="15856" width="10.6640625" style="175"/>
    <col min="15857" max="15858" width="15.6640625" style="175" customWidth="1"/>
    <col min="15859" max="15861" width="14.6640625" style="175" customWidth="1"/>
    <col min="15862" max="15865" width="13.6640625" style="175" customWidth="1"/>
    <col min="15866" max="15869" width="15.6640625" style="175" customWidth="1"/>
    <col min="15870" max="15870" width="22.88671875" style="175" customWidth="1"/>
    <col min="15871" max="15871" width="20.6640625" style="175" customWidth="1"/>
    <col min="15872" max="15872" width="17.6640625" style="175" customWidth="1"/>
    <col min="15873" max="15881" width="14.6640625" style="175" customWidth="1"/>
    <col min="15882" max="16112" width="10.6640625" style="175"/>
    <col min="16113" max="16114" width="15.6640625" style="175" customWidth="1"/>
    <col min="16115" max="16117" width="14.6640625" style="175" customWidth="1"/>
    <col min="16118" max="16121" width="13.6640625" style="175" customWidth="1"/>
    <col min="16122" max="16125" width="15.6640625" style="175" customWidth="1"/>
    <col min="16126" max="16126" width="22.88671875" style="175" customWidth="1"/>
    <col min="16127" max="16127" width="20.6640625" style="175" customWidth="1"/>
    <col min="16128" max="16128" width="17.6640625" style="175" customWidth="1"/>
    <col min="16129" max="16137" width="14.6640625" style="175" customWidth="1"/>
    <col min="16138" max="16384" width="10.6640625" style="175"/>
  </cols>
  <sheetData>
    <row r="1" spans="1:27" ht="25.5" customHeight="1" x14ac:dyDescent="0.3">
      <c r="AA1" s="25"/>
    </row>
    <row r="2" spans="1:27" s="3" customFormat="1" ht="18.75" customHeight="1" x14ac:dyDescent="0.35">
      <c r="E2" s="24"/>
      <c r="AA2" s="26"/>
    </row>
    <row r="3" spans="1:27" s="3" customFormat="1" ht="18.75" customHeight="1" x14ac:dyDescent="0.35">
      <c r="E3" s="24"/>
      <c r="AA3" s="26"/>
    </row>
    <row r="4" spans="1:27" s="3" customFormat="1" x14ac:dyDescent="0.25">
      <c r="E4" s="27"/>
    </row>
    <row r="5" spans="1:27" s="3" customFormat="1" ht="17.399999999999999"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3" customFormat="1" x14ac:dyDescent="0.25">
      <c r="A6" s="169"/>
      <c r="B6" s="169"/>
      <c r="C6" s="169"/>
      <c r="D6" s="169"/>
      <c r="E6" s="169"/>
      <c r="F6" s="169"/>
      <c r="G6" s="169"/>
      <c r="H6" s="169"/>
      <c r="I6" s="169"/>
      <c r="J6" s="169"/>
      <c r="K6" s="169"/>
      <c r="L6" s="169"/>
      <c r="M6" s="169"/>
      <c r="N6" s="169"/>
      <c r="O6" s="169"/>
      <c r="P6" s="169"/>
      <c r="Q6" s="169"/>
      <c r="R6" s="169"/>
      <c r="S6" s="169"/>
      <c r="T6" s="169"/>
    </row>
    <row r="7" spans="1:27" s="3" customFormat="1" ht="17.399999999999999" x14ac:dyDescent="0.25">
      <c r="E7" s="300" t="s">
        <v>10</v>
      </c>
      <c r="F7" s="300"/>
      <c r="G7" s="300"/>
      <c r="H7" s="300"/>
      <c r="I7" s="300"/>
      <c r="J7" s="300"/>
      <c r="K7" s="300"/>
      <c r="L7" s="300"/>
      <c r="M7" s="300"/>
      <c r="N7" s="300"/>
      <c r="O7" s="300"/>
      <c r="P7" s="300"/>
      <c r="Q7" s="300"/>
      <c r="R7" s="300"/>
      <c r="S7" s="300"/>
      <c r="T7" s="300"/>
      <c r="U7" s="300"/>
      <c r="V7" s="300"/>
      <c r="W7" s="300"/>
      <c r="X7" s="300"/>
      <c r="Y7" s="300"/>
    </row>
    <row r="8" spans="1:27" s="3" customFormat="1" ht="17.399999999999999" x14ac:dyDescent="0.25">
      <c r="E8" s="129"/>
      <c r="F8" s="129"/>
      <c r="G8" s="129"/>
      <c r="H8" s="129"/>
      <c r="I8" s="129"/>
      <c r="J8" s="129"/>
      <c r="K8" s="129"/>
      <c r="L8" s="129"/>
      <c r="M8" s="300" t="s">
        <v>428</v>
      </c>
      <c r="N8" s="300"/>
      <c r="O8" s="300"/>
      <c r="P8" s="300"/>
      <c r="Q8" s="300"/>
      <c r="R8" s="300"/>
      <c r="S8" s="300"/>
      <c r="T8" s="300"/>
      <c r="U8" s="28"/>
      <c r="V8" s="28"/>
      <c r="W8" s="28"/>
    </row>
    <row r="9" spans="1:27" s="3" customFormat="1" ht="18.75" customHeight="1" x14ac:dyDescent="0.25">
      <c r="E9" s="269" t="s">
        <v>7</v>
      </c>
      <c r="F9" s="269"/>
      <c r="G9" s="269"/>
      <c r="H9" s="269"/>
      <c r="I9" s="269"/>
      <c r="J9" s="269"/>
      <c r="K9" s="269"/>
      <c r="L9" s="269"/>
      <c r="M9" s="269"/>
      <c r="N9" s="269"/>
      <c r="O9" s="269"/>
      <c r="P9" s="269"/>
      <c r="Q9" s="269"/>
      <c r="R9" s="269"/>
      <c r="S9" s="269"/>
      <c r="T9" s="269"/>
      <c r="U9" s="269"/>
      <c r="V9" s="269"/>
      <c r="W9" s="269"/>
      <c r="X9" s="269"/>
      <c r="Y9" s="269"/>
    </row>
    <row r="10" spans="1:27" s="3" customFormat="1" ht="18.75" customHeight="1" x14ac:dyDescent="0.25">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3" customFormat="1" ht="17.399999999999999" x14ac:dyDescent="0.25">
      <c r="E11" s="129"/>
      <c r="F11" s="129"/>
      <c r="G11" s="129"/>
      <c r="H11" s="129"/>
      <c r="I11" s="129"/>
      <c r="J11" s="129"/>
      <c r="K11" s="129"/>
      <c r="L11" s="129"/>
      <c r="M11" s="129"/>
      <c r="N11" s="129"/>
      <c r="O11" s="129"/>
      <c r="P11" s="288" t="str">
        <f>'1. паспорт местоположение'!A11</f>
        <v>P_РЗА_РП13</v>
      </c>
      <c r="Q11" s="289"/>
      <c r="R11" s="289"/>
      <c r="S11" s="289"/>
      <c r="T11" s="28"/>
      <c r="U11" s="28"/>
      <c r="V11" s="28"/>
      <c r="W11" s="28"/>
    </row>
    <row r="12" spans="1:27" s="3" customFormat="1" ht="18.75" customHeight="1" x14ac:dyDescent="0.25">
      <c r="E12" s="269" t="s">
        <v>7</v>
      </c>
      <c r="F12" s="269"/>
      <c r="G12" s="269"/>
      <c r="H12" s="269"/>
      <c r="I12" s="269"/>
      <c r="J12" s="269"/>
      <c r="K12" s="269"/>
      <c r="L12" s="269"/>
      <c r="M12" s="269"/>
      <c r="N12" s="269"/>
      <c r="O12" s="269"/>
      <c r="P12" s="269"/>
      <c r="Q12" s="269"/>
      <c r="R12" s="269"/>
      <c r="S12" s="269"/>
      <c r="T12" s="269"/>
      <c r="U12" s="269"/>
      <c r="V12" s="269"/>
      <c r="W12" s="269"/>
      <c r="X12" s="269"/>
      <c r="Y12" s="269"/>
    </row>
    <row r="13" spans="1:27" s="3" customFormat="1" ht="18.75" customHeight="1" x14ac:dyDescent="0.25">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3" customFormat="1" ht="58.5" customHeight="1" x14ac:dyDescent="0.25">
      <c r="E14" s="1"/>
      <c r="F14" s="1"/>
      <c r="G14" s="1"/>
      <c r="H14" s="1"/>
      <c r="I14" s="1"/>
      <c r="J14" s="290" t="str">
        <f>'1. паспорт местоположение'!A14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K14" s="291"/>
      <c r="L14" s="291"/>
      <c r="M14" s="291"/>
      <c r="N14" s="291"/>
      <c r="O14" s="291"/>
      <c r="P14" s="291"/>
      <c r="Q14" s="291"/>
      <c r="R14" s="291"/>
      <c r="S14" s="291"/>
      <c r="T14" s="291"/>
      <c r="U14" s="291"/>
      <c r="V14" s="291"/>
      <c r="W14" s="291"/>
      <c r="X14" s="291"/>
      <c r="Y14" s="291"/>
    </row>
    <row r="15" spans="1:27" s="31" customFormat="1" ht="12" x14ac:dyDescent="0.25">
      <c r="E15" s="269" t="s">
        <v>7</v>
      </c>
      <c r="F15" s="269"/>
      <c r="G15" s="269"/>
      <c r="H15" s="269"/>
      <c r="I15" s="269"/>
      <c r="J15" s="269"/>
      <c r="K15" s="269"/>
      <c r="L15" s="269"/>
      <c r="M15" s="269"/>
      <c r="N15" s="269"/>
      <c r="O15" s="269"/>
      <c r="P15" s="269"/>
      <c r="Q15" s="269"/>
      <c r="R15" s="269"/>
      <c r="S15" s="269"/>
      <c r="T15" s="269"/>
      <c r="U15" s="269"/>
      <c r="V15" s="269"/>
      <c r="W15" s="269"/>
      <c r="X15" s="269"/>
      <c r="Y15" s="269"/>
    </row>
    <row r="16" spans="1:27" s="31" customFormat="1" ht="15" customHeight="1" x14ac:dyDescent="0.25">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1" customFormat="1" ht="15" customHeight="1" x14ac:dyDescent="0.25">
      <c r="E17" s="1"/>
      <c r="F17" s="1"/>
      <c r="G17" s="1"/>
      <c r="H17" s="1"/>
      <c r="I17" s="1"/>
      <c r="J17" s="1"/>
      <c r="K17" s="1"/>
      <c r="L17" s="1"/>
      <c r="M17" s="1"/>
      <c r="N17" s="1"/>
      <c r="O17" s="1"/>
      <c r="P17" s="1"/>
      <c r="Q17" s="1"/>
      <c r="R17" s="1"/>
      <c r="S17" s="1"/>
      <c r="T17" s="1"/>
      <c r="U17" s="1"/>
      <c r="V17" s="1"/>
      <c r="W17" s="1"/>
    </row>
    <row r="18" spans="1:27" s="31" customFormat="1" ht="15" customHeight="1" x14ac:dyDescent="0.25">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3">
      <c r="A19" s="284" t="s">
        <v>487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176" customFormat="1" ht="45.6" customHeight="1" x14ac:dyDescent="0.3"/>
    <row r="21" spans="1:27" ht="50.4" customHeight="1" x14ac:dyDescent="0.3">
      <c r="A21" s="285" t="s">
        <v>5</v>
      </c>
      <c r="B21" s="292" t="s">
        <v>488</v>
      </c>
      <c r="C21" s="293"/>
      <c r="D21" s="292" t="s">
        <v>489</v>
      </c>
      <c r="E21" s="293"/>
      <c r="F21" s="296" t="s">
        <v>471</v>
      </c>
      <c r="G21" s="297"/>
      <c r="H21" s="297"/>
      <c r="I21" s="298"/>
      <c r="J21" s="285" t="s">
        <v>490</v>
      </c>
      <c r="K21" s="292" t="s">
        <v>491</v>
      </c>
      <c r="L21" s="293"/>
      <c r="M21" s="292" t="s">
        <v>492</v>
      </c>
      <c r="N21" s="293"/>
      <c r="O21" s="292" t="s">
        <v>493</v>
      </c>
      <c r="P21" s="293"/>
      <c r="Q21" s="292" t="s">
        <v>494</v>
      </c>
      <c r="R21" s="293"/>
      <c r="S21" s="285" t="s">
        <v>495</v>
      </c>
      <c r="T21" s="285" t="s">
        <v>496</v>
      </c>
      <c r="U21" s="285" t="s">
        <v>497</v>
      </c>
      <c r="V21" s="292" t="s">
        <v>498</v>
      </c>
      <c r="W21" s="293"/>
      <c r="X21" s="296" t="s">
        <v>499</v>
      </c>
      <c r="Y21" s="297"/>
      <c r="Z21" s="296" t="s">
        <v>500</v>
      </c>
      <c r="AA21" s="297"/>
    </row>
    <row r="22" spans="1:27" ht="216" customHeight="1" x14ac:dyDescent="0.3">
      <c r="A22" s="286"/>
      <c r="B22" s="294"/>
      <c r="C22" s="295"/>
      <c r="D22" s="294"/>
      <c r="E22" s="295"/>
      <c r="F22" s="296" t="s">
        <v>501</v>
      </c>
      <c r="G22" s="298"/>
      <c r="H22" s="296" t="s">
        <v>502</v>
      </c>
      <c r="I22" s="298"/>
      <c r="J22" s="287"/>
      <c r="K22" s="294"/>
      <c r="L22" s="295"/>
      <c r="M22" s="294"/>
      <c r="N22" s="295"/>
      <c r="O22" s="294"/>
      <c r="P22" s="295"/>
      <c r="Q22" s="294"/>
      <c r="R22" s="295"/>
      <c r="S22" s="287"/>
      <c r="T22" s="287"/>
      <c r="U22" s="287"/>
      <c r="V22" s="294"/>
      <c r="W22" s="295"/>
      <c r="X22" s="177" t="s">
        <v>503</v>
      </c>
      <c r="Y22" s="177" t="s">
        <v>504</v>
      </c>
      <c r="Z22" s="177" t="s">
        <v>505</v>
      </c>
      <c r="AA22" s="177" t="s">
        <v>506</v>
      </c>
    </row>
    <row r="23" spans="1:27" ht="60" customHeight="1" x14ac:dyDescent="0.3">
      <c r="A23" s="287"/>
      <c r="B23" s="178" t="s">
        <v>507</v>
      </c>
      <c r="C23" s="178" t="s">
        <v>508</v>
      </c>
      <c r="D23" s="178" t="s">
        <v>507</v>
      </c>
      <c r="E23" s="178" t="s">
        <v>508</v>
      </c>
      <c r="F23" s="178" t="s">
        <v>507</v>
      </c>
      <c r="G23" s="178" t="s">
        <v>508</v>
      </c>
      <c r="H23" s="178" t="s">
        <v>507</v>
      </c>
      <c r="I23" s="178" t="s">
        <v>508</v>
      </c>
      <c r="J23" s="178" t="s">
        <v>507</v>
      </c>
      <c r="K23" s="178" t="s">
        <v>507</v>
      </c>
      <c r="L23" s="178" t="s">
        <v>508</v>
      </c>
      <c r="M23" s="178" t="s">
        <v>507</v>
      </c>
      <c r="N23" s="178" t="s">
        <v>508</v>
      </c>
      <c r="O23" s="178" t="s">
        <v>507</v>
      </c>
      <c r="P23" s="178" t="s">
        <v>508</v>
      </c>
      <c r="Q23" s="178" t="s">
        <v>507</v>
      </c>
      <c r="R23" s="178" t="s">
        <v>508</v>
      </c>
      <c r="S23" s="178" t="s">
        <v>507</v>
      </c>
      <c r="T23" s="178" t="s">
        <v>507</v>
      </c>
      <c r="U23" s="178" t="s">
        <v>507</v>
      </c>
      <c r="V23" s="178" t="s">
        <v>507</v>
      </c>
      <c r="W23" s="178" t="s">
        <v>508</v>
      </c>
      <c r="X23" s="178" t="s">
        <v>507</v>
      </c>
      <c r="Y23" s="178" t="s">
        <v>507</v>
      </c>
      <c r="Z23" s="177" t="s">
        <v>507</v>
      </c>
      <c r="AA23" s="177" t="s">
        <v>507</v>
      </c>
    </row>
    <row r="24" spans="1:27" x14ac:dyDescent="0.3">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ht="54.75" customHeight="1" x14ac:dyDescent="0.3">
      <c r="A25" s="180">
        <v>1</v>
      </c>
      <c r="B25" s="181" t="s">
        <v>432</v>
      </c>
      <c r="C25" s="181" t="s">
        <v>432</v>
      </c>
      <c r="D25" s="181" t="s">
        <v>432</v>
      </c>
      <c r="E25" s="181" t="s">
        <v>432</v>
      </c>
      <c r="F25" s="181" t="s">
        <v>432</v>
      </c>
      <c r="G25" s="181" t="s">
        <v>432</v>
      </c>
      <c r="H25" s="181" t="s">
        <v>432</v>
      </c>
      <c r="I25" s="181" t="s">
        <v>432</v>
      </c>
      <c r="J25" s="181" t="s">
        <v>432</v>
      </c>
      <c r="K25" s="181" t="s">
        <v>432</v>
      </c>
      <c r="L25" s="181" t="s">
        <v>432</v>
      </c>
      <c r="M25" s="181" t="s">
        <v>432</v>
      </c>
      <c r="N25" s="181" t="s">
        <v>432</v>
      </c>
      <c r="O25" s="181" t="s">
        <v>432</v>
      </c>
      <c r="P25" s="181" t="s">
        <v>432</v>
      </c>
      <c r="Q25" s="181" t="s">
        <v>432</v>
      </c>
      <c r="R25" s="181" t="s">
        <v>432</v>
      </c>
      <c r="S25" s="181" t="s">
        <v>432</v>
      </c>
      <c r="T25" s="181" t="s">
        <v>432</v>
      </c>
      <c r="U25" s="181" t="s">
        <v>432</v>
      </c>
      <c r="V25" s="181" t="s">
        <v>432</v>
      </c>
      <c r="W25" s="181" t="s">
        <v>432</v>
      </c>
      <c r="X25" s="181" t="s">
        <v>432</v>
      </c>
      <c r="Y25" s="181" t="s">
        <v>432</v>
      </c>
      <c r="Z25" s="181" t="s">
        <v>432</v>
      </c>
      <c r="AA25" s="181" t="s">
        <v>432</v>
      </c>
    </row>
    <row r="26" spans="1:27" s="183" customFormat="1" ht="13.2" x14ac:dyDescent="0.25">
      <c r="A26" s="182"/>
      <c r="B26" s="182"/>
      <c r="C26" s="182"/>
      <c r="E26" s="182"/>
    </row>
    <row r="27" spans="1:27" s="183" customFormat="1" ht="13.2" x14ac:dyDescent="0.25">
      <c r="A27" s="182"/>
      <c r="B27" s="182"/>
      <c r="C27" s="182"/>
    </row>
  </sheetData>
  <mergeCells count="30">
    <mergeCell ref="V21:W22"/>
    <mergeCell ref="M21:N22"/>
    <mergeCell ref="O21:P22"/>
    <mergeCell ref="Q21:R22"/>
    <mergeCell ref="D21:E22"/>
    <mergeCell ref="F21:I21"/>
    <mergeCell ref="S21:S22"/>
    <mergeCell ref="T21:T22"/>
    <mergeCell ref="U21:U22"/>
    <mergeCell ref="A5:AA5"/>
    <mergeCell ref="E7:Y7"/>
    <mergeCell ref="M8:T8"/>
    <mergeCell ref="E9:Y9"/>
    <mergeCell ref="E10:Y10"/>
    <mergeCell ref="E16:Y16"/>
    <mergeCell ref="A19:AA19"/>
    <mergeCell ref="A21:A23"/>
    <mergeCell ref="P11:S11"/>
    <mergeCell ref="E12:Y12"/>
    <mergeCell ref="E13:Y13"/>
    <mergeCell ref="J14:Y14"/>
    <mergeCell ref="E15:Y15"/>
    <mergeCell ref="J21:J22"/>
    <mergeCell ref="K21:L22"/>
    <mergeCell ref="X21:Y21"/>
    <mergeCell ref="Z21:AA21"/>
    <mergeCell ref="E18:Y18"/>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SheetLayoutView="100" workbookViewId="0">
      <selection activeCell="A5" sqref="A5:C5"/>
    </sheetView>
  </sheetViews>
  <sheetFormatPr defaultColWidth="9.109375" defaultRowHeight="14.4" x14ac:dyDescent="0.3"/>
  <cols>
    <col min="1" max="1" width="6.109375" style="34" customWidth="1"/>
    <col min="2" max="2" width="53.5546875" style="34" customWidth="1"/>
    <col min="3" max="3" width="127.109375" style="34" customWidth="1"/>
    <col min="4" max="4" width="14.44140625" style="34" customWidth="1"/>
    <col min="5" max="5" width="36.5546875" style="34" customWidth="1"/>
    <col min="6" max="6" width="20" style="34" customWidth="1"/>
    <col min="7" max="7" width="25.5546875" style="34" customWidth="1"/>
    <col min="8" max="8" width="16.44140625" style="34" customWidth="1"/>
    <col min="9" max="16384" width="9.109375" style="34"/>
  </cols>
  <sheetData>
    <row r="1" spans="1:29" s="3" customFormat="1" ht="18.75" customHeight="1" x14ac:dyDescent="0.25">
      <c r="A1" s="24"/>
      <c r="C1" s="25"/>
    </row>
    <row r="2" spans="1:29" s="3" customFormat="1" ht="18.75" customHeight="1" x14ac:dyDescent="0.35">
      <c r="A2" s="24"/>
      <c r="C2" s="26"/>
    </row>
    <row r="3" spans="1:29" s="3" customFormat="1" ht="18" x14ac:dyDescent="0.35">
      <c r="A3" s="27"/>
      <c r="C3" s="26"/>
    </row>
    <row r="4" spans="1:29" s="3" customFormat="1" ht="18" x14ac:dyDescent="0.35">
      <c r="A4" s="27"/>
      <c r="C4" s="26"/>
    </row>
    <row r="5" spans="1:29" s="3" customFormat="1" ht="15.6" x14ac:dyDescent="0.25">
      <c r="A5" s="264" t="str">
        <f>'1. паспорт местоположение'!A5:C5</f>
        <v>Год раскрытия информации: 2026 год</v>
      </c>
      <c r="B5" s="264"/>
      <c r="C5" s="264"/>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 x14ac:dyDescent="0.35">
      <c r="A6" s="27"/>
      <c r="G6" s="26"/>
    </row>
    <row r="7" spans="1:29" s="3" customFormat="1" ht="17.399999999999999" x14ac:dyDescent="0.25">
      <c r="A7" s="300" t="s">
        <v>10</v>
      </c>
      <c r="B7" s="300"/>
      <c r="C7" s="300"/>
      <c r="D7" s="28"/>
      <c r="E7" s="28"/>
      <c r="F7" s="28"/>
      <c r="G7" s="28"/>
      <c r="H7" s="28"/>
      <c r="I7" s="28"/>
      <c r="J7" s="28"/>
      <c r="K7" s="28"/>
      <c r="L7" s="28"/>
      <c r="M7" s="28"/>
      <c r="N7" s="28"/>
      <c r="O7" s="28"/>
      <c r="P7" s="28"/>
      <c r="Q7" s="28"/>
      <c r="R7" s="28"/>
      <c r="S7" s="28"/>
      <c r="T7" s="28"/>
      <c r="U7" s="28"/>
    </row>
    <row r="8" spans="1:29" s="3" customFormat="1" ht="17.399999999999999" x14ac:dyDescent="0.25">
      <c r="A8" s="300" t="s">
        <v>428</v>
      </c>
      <c r="B8" s="300"/>
      <c r="C8" s="300"/>
      <c r="D8" s="129"/>
      <c r="E8" s="129"/>
      <c r="F8" s="129"/>
      <c r="G8" s="129"/>
      <c r="H8" s="28"/>
      <c r="I8" s="28"/>
      <c r="J8" s="28"/>
      <c r="K8" s="28"/>
      <c r="L8" s="28"/>
      <c r="M8" s="28"/>
      <c r="N8" s="28"/>
      <c r="O8" s="28"/>
      <c r="P8" s="28"/>
      <c r="Q8" s="28"/>
      <c r="R8" s="28"/>
      <c r="S8" s="28"/>
      <c r="T8" s="28"/>
      <c r="U8" s="28"/>
    </row>
    <row r="9" spans="1:29" s="3" customFormat="1" ht="17.399999999999999" x14ac:dyDescent="0.25">
      <c r="A9" s="269" t="s">
        <v>7</v>
      </c>
      <c r="B9" s="269"/>
      <c r="C9" s="269"/>
      <c r="D9" s="29"/>
      <c r="E9" s="29"/>
      <c r="F9" s="29"/>
      <c r="G9" s="29"/>
      <c r="H9" s="28"/>
      <c r="I9" s="28"/>
      <c r="J9" s="28"/>
      <c r="K9" s="28"/>
      <c r="L9" s="28"/>
      <c r="M9" s="28"/>
      <c r="N9" s="28"/>
      <c r="O9" s="28"/>
      <c r="P9" s="28"/>
      <c r="Q9" s="28"/>
      <c r="R9" s="28"/>
      <c r="S9" s="28"/>
      <c r="T9" s="28"/>
      <c r="U9" s="28"/>
    </row>
    <row r="10" spans="1:29" s="3" customFormat="1" ht="17.399999999999999" x14ac:dyDescent="0.25">
      <c r="A10" s="265" t="s">
        <v>9</v>
      </c>
      <c r="B10" s="265"/>
      <c r="C10" s="265"/>
      <c r="D10" s="30"/>
      <c r="E10" s="30"/>
      <c r="F10" s="30"/>
      <c r="G10" s="30"/>
      <c r="H10" s="28"/>
      <c r="I10" s="28"/>
      <c r="J10" s="28"/>
      <c r="K10" s="28"/>
      <c r="L10" s="28"/>
      <c r="M10" s="28"/>
      <c r="N10" s="28"/>
      <c r="O10" s="28"/>
      <c r="P10" s="28"/>
      <c r="Q10" s="28"/>
      <c r="R10" s="28"/>
      <c r="S10" s="28"/>
      <c r="T10" s="28"/>
      <c r="U10" s="28"/>
    </row>
    <row r="11" spans="1:29" s="3" customFormat="1" ht="17.399999999999999" x14ac:dyDescent="0.25">
      <c r="A11" s="288" t="str">
        <f>'1. паспорт местоположение'!A11:C11</f>
        <v>P_РЗА_РП13</v>
      </c>
      <c r="B11" s="289"/>
      <c r="C11" s="289"/>
      <c r="D11" s="129"/>
      <c r="E11" s="129"/>
      <c r="F11" s="129"/>
      <c r="G11" s="129"/>
      <c r="H11" s="28"/>
      <c r="I11" s="28"/>
      <c r="J11" s="28"/>
      <c r="K11" s="28"/>
      <c r="L11" s="28"/>
      <c r="M11" s="28"/>
      <c r="N11" s="28"/>
      <c r="O11" s="28"/>
      <c r="P11" s="28"/>
      <c r="Q11" s="28"/>
      <c r="R11" s="28"/>
      <c r="S11" s="28"/>
      <c r="T11" s="28"/>
      <c r="U11" s="28"/>
    </row>
    <row r="12" spans="1:29" s="3" customFormat="1" ht="17.399999999999999" x14ac:dyDescent="0.25">
      <c r="A12" s="269" t="s">
        <v>7</v>
      </c>
      <c r="B12" s="269"/>
      <c r="C12" s="269"/>
      <c r="D12" s="29"/>
      <c r="E12" s="29"/>
      <c r="F12" s="29"/>
      <c r="G12" s="29"/>
      <c r="H12" s="28"/>
      <c r="I12" s="28"/>
      <c r="J12" s="28"/>
      <c r="K12" s="28"/>
      <c r="L12" s="28"/>
      <c r="M12" s="28"/>
      <c r="N12" s="28"/>
      <c r="O12" s="28"/>
      <c r="P12" s="28"/>
      <c r="Q12" s="28"/>
      <c r="R12" s="28"/>
      <c r="S12" s="28"/>
      <c r="T12" s="28"/>
      <c r="U12" s="28"/>
    </row>
    <row r="13" spans="1:29" s="3" customFormat="1" ht="17.399999999999999" x14ac:dyDescent="0.25">
      <c r="A13" s="265" t="s">
        <v>8</v>
      </c>
      <c r="B13" s="265"/>
      <c r="C13" s="265"/>
      <c r="D13" s="30"/>
      <c r="E13" s="30"/>
      <c r="F13" s="30"/>
      <c r="G13" s="30"/>
      <c r="H13" s="28"/>
      <c r="I13" s="28"/>
      <c r="J13" s="28"/>
      <c r="K13" s="28"/>
      <c r="L13" s="28"/>
      <c r="M13" s="28"/>
      <c r="N13" s="28"/>
      <c r="O13" s="28"/>
      <c r="P13" s="28"/>
      <c r="Q13" s="28"/>
      <c r="R13" s="28"/>
      <c r="S13" s="28"/>
      <c r="T13" s="28"/>
      <c r="U13" s="28"/>
    </row>
    <row r="14" spans="1:29" s="3" customFormat="1" ht="75.75" customHeight="1" x14ac:dyDescent="0.25">
      <c r="A14" s="290"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3"/>
      <c r="C14" s="303"/>
      <c r="D14" s="1"/>
      <c r="E14" s="1"/>
      <c r="F14" s="1"/>
      <c r="G14" s="1"/>
      <c r="H14" s="1"/>
      <c r="I14" s="1"/>
      <c r="J14" s="1"/>
      <c r="K14" s="1"/>
      <c r="L14" s="1"/>
      <c r="M14" s="1"/>
      <c r="N14" s="1"/>
      <c r="O14" s="1"/>
      <c r="P14" s="1"/>
      <c r="Q14" s="1"/>
      <c r="R14" s="1"/>
      <c r="S14" s="1"/>
      <c r="T14" s="1"/>
      <c r="U14" s="1"/>
    </row>
    <row r="15" spans="1:29" s="31" customFormat="1" ht="12" x14ac:dyDescent="0.25">
      <c r="A15" s="269" t="s">
        <v>7</v>
      </c>
      <c r="B15" s="269"/>
      <c r="C15" s="269"/>
      <c r="D15" s="29"/>
      <c r="E15" s="29"/>
      <c r="F15" s="29"/>
      <c r="G15" s="29"/>
      <c r="H15" s="29"/>
      <c r="I15" s="29"/>
      <c r="J15" s="29"/>
      <c r="K15" s="29"/>
      <c r="L15" s="29"/>
      <c r="M15" s="29"/>
      <c r="N15" s="29"/>
      <c r="O15" s="29"/>
      <c r="P15" s="29"/>
      <c r="Q15" s="29"/>
      <c r="R15" s="29"/>
      <c r="S15" s="29"/>
      <c r="T15" s="29"/>
      <c r="U15" s="29"/>
    </row>
    <row r="16" spans="1:29" s="31" customFormat="1" ht="15" customHeight="1" x14ac:dyDescent="0.25">
      <c r="A16" s="265" t="s">
        <v>6</v>
      </c>
      <c r="B16" s="265"/>
      <c r="C16" s="265"/>
      <c r="D16" s="30"/>
      <c r="E16" s="30"/>
      <c r="F16" s="30"/>
      <c r="G16" s="30"/>
      <c r="H16" s="30"/>
      <c r="I16" s="30"/>
      <c r="J16" s="30"/>
      <c r="K16" s="30"/>
      <c r="L16" s="30"/>
      <c r="M16" s="30"/>
      <c r="N16" s="30"/>
      <c r="O16" s="30"/>
      <c r="P16" s="30"/>
      <c r="Q16" s="30"/>
      <c r="R16" s="30"/>
      <c r="S16" s="30"/>
      <c r="T16" s="30"/>
      <c r="U16" s="30"/>
    </row>
    <row r="17" spans="1:21" s="31" customFormat="1" ht="15" customHeight="1" x14ac:dyDescent="0.25">
      <c r="A17" s="301"/>
      <c r="B17" s="301"/>
      <c r="C17" s="301"/>
      <c r="D17" s="1"/>
      <c r="E17" s="1"/>
      <c r="F17" s="1"/>
      <c r="G17" s="1"/>
      <c r="H17" s="1"/>
      <c r="I17" s="1"/>
      <c r="J17" s="1"/>
      <c r="K17" s="1"/>
      <c r="L17" s="1"/>
      <c r="M17" s="1"/>
      <c r="N17" s="1"/>
      <c r="O17" s="1"/>
      <c r="P17" s="1"/>
      <c r="Q17" s="1"/>
      <c r="R17" s="1"/>
    </row>
    <row r="18" spans="1:21" s="31" customFormat="1" ht="27.75" customHeight="1" x14ac:dyDescent="0.25">
      <c r="A18" s="302" t="s">
        <v>394</v>
      </c>
      <c r="B18" s="302"/>
      <c r="C18" s="302"/>
      <c r="D18" s="32"/>
      <c r="E18" s="32"/>
      <c r="F18" s="32"/>
      <c r="G18" s="32"/>
      <c r="H18" s="32"/>
      <c r="I18" s="32"/>
      <c r="J18" s="32"/>
      <c r="K18" s="32"/>
      <c r="L18" s="32"/>
      <c r="M18" s="32"/>
      <c r="N18" s="32"/>
      <c r="O18" s="32"/>
      <c r="P18" s="32"/>
      <c r="Q18" s="32"/>
      <c r="R18" s="32"/>
      <c r="S18" s="32"/>
      <c r="T18" s="32"/>
      <c r="U18" s="32"/>
    </row>
    <row r="19" spans="1:21" s="31" customFormat="1" ht="15" customHeight="1" x14ac:dyDescent="0.25">
      <c r="A19" s="30"/>
      <c r="B19" s="30"/>
      <c r="C19" s="30"/>
      <c r="D19" s="30"/>
      <c r="E19" s="30"/>
      <c r="F19" s="30"/>
      <c r="G19" s="30"/>
      <c r="H19" s="1"/>
      <c r="I19" s="1"/>
      <c r="J19" s="1"/>
      <c r="K19" s="1"/>
      <c r="L19" s="1"/>
      <c r="M19" s="1"/>
      <c r="N19" s="1"/>
      <c r="O19" s="1"/>
      <c r="P19" s="1"/>
      <c r="Q19" s="1"/>
      <c r="R19" s="1"/>
    </row>
    <row r="20" spans="1:21" s="31" customFormat="1" ht="39.75" customHeight="1" x14ac:dyDescent="0.25">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5">
      <c r="A21" s="13">
        <v>1</v>
      </c>
      <c r="B21" s="33">
        <v>2</v>
      </c>
      <c r="C21" s="13">
        <v>3</v>
      </c>
      <c r="D21" s="30"/>
      <c r="E21" s="30"/>
      <c r="F21" s="30"/>
      <c r="G21" s="30"/>
      <c r="H21" s="1"/>
      <c r="I21" s="1"/>
      <c r="J21" s="1"/>
      <c r="K21" s="1"/>
      <c r="L21" s="1"/>
      <c r="M21" s="1"/>
      <c r="N21" s="1"/>
      <c r="O21" s="1"/>
      <c r="P21" s="1"/>
      <c r="Q21" s="1"/>
      <c r="R21" s="1"/>
    </row>
    <row r="22" spans="1:21" s="31" customFormat="1" ht="31.2" x14ac:dyDescent="0.25">
      <c r="A22" s="62" t="s">
        <v>66</v>
      </c>
      <c r="B22" s="68" t="s">
        <v>401</v>
      </c>
      <c r="C22" s="69" t="s">
        <v>453</v>
      </c>
      <c r="D22" s="30"/>
      <c r="E22" s="30"/>
      <c r="F22" s="1"/>
      <c r="G22" s="1"/>
      <c r="H22" s="1"/>
      <c r="I22" s="1"/>
      <c r="J22" s="1"/>
      <c r="K22" s="1"/>
      <c r="L22" s="1"/>
      <c r="M22" s="1"/>
      <c r="N22" s="1"/>
      <c r="O22" s="1"/>
      <c r="P22" s="1"/>
    </row>
    <row r="23" spans="1:21" ht="70.5" customHeight="1" x14ac:dyDescent="0.3">
      <c r="A23" s="62" t="s">
        <v>64</v>
      </c>
      <c r="B23" s="64" t="s">
        <v>61</v>
      </c>
      <c r="C23" s="65" t="s">
        <v>449</v>
      </c>
    </row>
    <row r="24" spans="1:21" ht="57.75" customHeight="1" x14ac:dyDescent="0.3">
      <c r="A24" s="62" t="s">
        <v>63</v>
      </c>
      <c r="B24" s="64" t="s">
        <v>440</v>
      </c>
      <c r="C24" s="70" t="s">
        <v>448</v>
      </c>
    </row>
    <row r="25" spans="1:21" ht="63" customHeight="1" x14ac:dyDescent="0.3">
      <c r="A25" s="62" t="s">
        <v>62</v>
      </c>
      <c r="B25" s="64" t="s">
        <v>433</v>
      </c>
      <c r="C25" s="143" t="e">
        <f>'1. паспорт местоположение'!C48/2.79</f>
        <v>#VALUE!</v>
      </c>
    </row>
    <row r="26" spans="1:21" ht="42.75" customHeight="1" x14ac:dyDescent="0.3">
      <c r="A26" s="62" t="s">
        <v>60</v>
      </c>
      <c r="B26" s="64" t="s">
        <v>190</v>
      </c>
      <c r="C26" s="71" t="s">
        <v>444</v>
      </c>
    </row>
    <row r="27" spans="1:21" ht="63.75" customHeight="1" x14ac:dyDescent="0.3">
      <c r="A27" s="62" t="s">
        <v>59</v>
      </c>
      <c r="B27" s="64" t="s">
        <v>402</v>
      </c>
      <c r="C27" s="65" t="str">
        <f>C22</f>
        <v>Модернизация существующей распределительной сети в целях увеличения объема максимальной мощности и изменения схемы электроснабжения;</v>
      </c>
    </row>
    <row r="28" spans="1:21" ht="42.75" customHeight="1" x14ac:dyDescent="0.3">
      <c r="A28" s="62" t="s">
        <v>57</v>
      </c>
      <c r="B28" s="64" t="s">
        <v>58</v>
      </c>
      <c r="C28" s="65">
        <v>2025</v>
      </c>
    </row>
    <row r="29" spans="1:21" ht="42.75" customHeight="1" x14ac:dyDescent="0.3">
      <c r="A29" s="62" t="s">
        <v>55</v>
      </c>
      <c r="B29" s="61" t="s">
        <v>56</v>
      </c>
      <c r="C29" s="65">
        <v>2026</v>
      </c>
    </row>
    <row r="30" spans="1:21" ht="42.75" customHeight="1" x14ac:dyDescent="0.3">
      <c r="A30" s="62" t="s">
        <v>74</v>
      </c>
      <c r="B30" s="61" t="s">
        <v>54</v>
      </c>
      <c r="C30" s="65" t="s">
        <v>443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7" sqref="A7: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7.399999999999999" x14ac:dyDescent="0.3">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28"/>
      <c r="AB6" s="28"/>
    </row>
    <row r="7" spans="1:28" ht="17.399999999999999" x14ac:dyDescent="0.3">
      <c r="A7" s="300" t="s">
        <v>428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28"/>
      <c r="AB7" s="28"/>
    </row>
    <row r="8" spans="1:28" x14ac:dyDescent="0.3">
      <c r="A8" s="269" t="s">
        <v>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9"/>
      <c r="AB8" s="29"/>
    </row>
    <row r="9" spans="1:28" ht="15.6" x14ac:dyDescent="0.3">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30"/>
      <c r="AB9" s="30"/>
    </row>
    <row r="10" spans="1:28" ht="17.399999999999999" x14ac:dyDescent="0.3">
      <c r="A10" s="289" t="str">
        <f>'3.3 паспорт описание'!A11:C11</f>
        <v>P_РЗА_РП13</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
      <c r="AB10" s="28"/>
    </row>
    <row r="11" spans="1:28" x14ac:dyDescent="0.3">
      <c r="A11" s="269" t="s">
        <v>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9"/>
      <c r="AB11" s="29"/>
    </row>
    <row r="12" spans="1:28" ht="15.6" x14ac:dyDescent="0.3">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30"/>
      <c r="AB12" s="30"/>
    </row>
    <row r="13" spans="1:28" ht="18" x14ac:dyDescent="0.3">
      <c r="A13" s="300" t="str">
        <f>'3.3 паспорт описание'!A14:C14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2"/>
      <c r="AB13" s="2"/>
    </row>
    <row r="14" spans="1:28" x14ac:dyDescent="0.3">
      <c r="A14" s="269" t="s">
        <v>7</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9"/>
      <c r="AB14" s="29"/>
    </row>
    <row r="15" spans="1:28" ht="15.6" x14ac:dyDescent="0.3">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30"/>
      <c r="AB15" s="30"/>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4"/>
      <c r="AB16" s="4"/>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4"/>
      <c r="AB17" s="4"/>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4"/>
      <c r="AB18" s="4"/>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4"/>
      <c r="AB19" s="4"/>
    </row>
    <row r="20" spans="1:28" x14ac:dyDescent="0.3">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4"/>
      <c r="AB20" s="4"/>
    </row>
    <row r="21" spans="1:28" x14ac:dyDescent="0.3">
      <c r="A21" s="305" t="s">
        <v>412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
      <c r="AB21" s="12"/>
    </row>
    <row r="22" spans="1:28" ht="32.25" customHeight="1" x14ac:dyDescent="0.3">
      <c r="A22" s="307" t="s">
        <v>296</v>
      </c>
      <c r="B22" s="308"/>
      <c r="C22" s="308"/>
      <c r="D22" s="308"/>
      <c r="E22" s="308"/>
      <c r="F22" s="308"/>
      <c r="G22" s="308"/>
      <c r="H22" s="308"/>
      <c r="I22" s="308"/>
      <c r="J22" s="308"/>
      <c r="K22" s="308"/>
      <c r="L22" s="309"/>
      <c r="M22" s="306" t="s">
        <v>297</v>
      </c>
      <c r="N22" s="306"/>
      <c r="O22" s="306"/>
      <c r="P22" s="306"/>
      <c r="Q22" s="306"/>
      <c r="R22" s="306"/>
      <c r="S22" s="306"/>
      <c r="T22" s="306"/>
      <c r="U22" s="306"/>
      <c r="V22" s="306"/>
      <c r="W22" s="306"/>
      <c r="X22" s="306"/>
      <c r="Y22" s="306"/>
      <c r="Z22" s="306"/>
    </row>
    <row r="23" spans="1:28" ht="151.5" customHeight="1" x14ac:dyDescent="0.3">
      <c r="A23" s="52" t="s">
        <v>193</v>
      </c>
      <c r="B23" s="53" t="s">
        <v>201</v>
      </c>
      <c r="C23" s="52" t="s">
        <v>291</v>
      </c>
      <c r="D23" s="52" t="s">
        <v>194</v>
      </c>
      <c r="E23" s="52" t="s">
        <v>292</v>
      </c>
      <c r="F23" s="52" t="s">
        <v>294</v>
      </c>
      <c r="G23" s="52" t="s">
        <v>293</v>
      </c>
      <c r="H23" s="52" t="s">
        <v>195</v>
      </c>
      <c r="I23" s="52" t="s">
        <v>295</v>
      </c>
      <c r="J23" s="52" t="s">
        <v>202</v>
      </c>
      <c r="K23" s="53" t="s">
        <v>200</v>
      </c>
      <c r="L23" s="53" t="s">
        <v>196</v>
      </c>
      <c r="M23" s="54" t="s">
        <v>210</v>
      </c>
      <c r="N23" s="53" t="s">
        <v>417</v>
      </c>
      <c r="O23" s="52" t="s">
        <v>208</v>
      </c>
      <c r="P23" s="52" t="s">
        <v>209</v>
      </c>
      <c r="Q23" s="52" t="s">
        <v>207</v>
      </c>
      <c r="R23" s="52" t="s">
        <v>195</v>
      </c>
      <c r="S23" s="52" t="s">
        <v>206</v>
      </c>
      <c r="T23" s="52" t="s">
        <v>205</v>
      </c>
      <c r="U23" s="52" t="s">
        <v>290</v>
      </c>
      <c r="V23" s="52" t="s">
        <v>207</v>
      </c>
      <c r="W23" s="55" t="s">
        <v>199</v>
      </c>
      <c r="X23" s="55" t="s">
        <v>213</v>
      </c>
      <c r="Y23" s="55" t="s">
        <v>214</v>
      </c>
      <c r="Z23" s="8" t="s">
        <v>211</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283</v>
      </c>
      <c r="B25" s="7"/>
      <c r="C25" s="5" t="s">
        <v>284</v>
      </c>
      <c r="D25" s="5" t="s">
        <v>285</v>
      </c>
      <c r="E25" s="5" t="s">
        <v>286</v>
      </c>
      <c r="F25" s="5" t="s">
        <v>203</v>
      </c>
      <c r="G25" s="5" t="s">
        <v>287</v>
      </c>
      <c r="H25" s="5" t="s">
        <v>195</v>
      </c>
      <c r="I25" s="5" t="s">
        <v>288</v>
      </c>
      <c r="J25" s="5" t="s">
        <v>289</v>
      </c>
      <c r="K25" s="56"/>
      <c r="L25" s="5" t="s">
        <v>197</v>
      </c>
      <c r="M25" s="6" t="s">
        <v>204</v>
      </c>
      <c r="N25" s="56"/>
      <c r="O25" s="56"/>
      <c r="P25" s="56"/>
      <c r="Q25" s="56"/>
      <c r="R25" s="56"/>
      <c r="S25" s="56"/>
      <c r="T25" s="56"/>
      <c r="U25" s="56"/>
      <c r="V25" s="56"/>
      <c r="W25" s="56"/>
      <c r="X25" s="56"/>
      <c r="Y25" s="56"/>
      <c r="Z25" s="57" t="s">
        <v>212</v>
      </c>
    </row>
    <row r="26" spans="1:28" x14ac:dyDescent="0.3">
      <c r="A26" s="56">
        <v>2015</v>
      </c>
      <c r="B26" s="56" t="s">
        <v>432</v>
      </c>
      <c r="C26" s="56" t="s">
        <v>432</v>
      </c>
      <c r="D26" s="56" t="s">
        <v>432</v>
      </c>
      <c r="E26" s="56" t="s">
        <v>432</v>
      </c>
      <c r="F26" s="56" t="s">
        <v>432</v>
      </c>
      <c r="G26" s="56" t="s">
        <v>432</v>
      </c>
      <c r="H26" s="56" t="s">
        <v>432</v>
      </c>
      <c r="I26" s="56" t="s">
        <v>432</v>
      </c>
      <c r="J26" s="56" t="s">
        <v>432</v>
      </c>
      <c r="K26" s="56" t="s">
        <v>432</v>
      </c>
      <c r="L26" s="56" t="s">
        <v>432</v>
      </c>
      <c r="M26" s="56" t="s">
        <v>432</v>
      </c>
      <c r="N26" s="56" t="s">
        <v>432</v>
      </c>
      <c r="O26" s="56" t="s">
        <v>432</v>
      </c>
      <c r="P26" s="56" t="s">
        <v>432</v>
      </c>
      <c r="Q26" s="56" t="s">
        <v>432</v>
      </c>
      <c r="R26" s="56" t="s">
        <v>432</v>
      </c>
      <c r="S26" s="56" t="s">
        <v>432</v>
      </c>
      <c r="T26" s="56" t="s">
        <v>432</v>
      </c>
      <c r="U26" s="56" t="s">
        <v>432</v>
      </c>
      <c r="V26" s="56" t="s">
        <v>432</v>
      </c>
      <c r="W26" s="56" t="s">
        <v>432</v>
      </c>
      <c r="X26" s="56" t="s">
        <v>432</v>
      </c>
      <c r="Y26" s="56" t="s">
        <v>432</v>
      </c>
      <c r="Z26" s="56" t="s">
        <v>432</v>
      </c>
    </row>
    <row r="27" spans="1:28" x14ac:dyDescent="0.3">
      <c r="A27" s="56">
        <v>2014</v>
      </c>
      <c r="B27" s="56" t="s">
        <v>432</v>
      </c>
      <c r="C27" s="56" t="s">
        <v>432</v>
      </c>
      <c r="D27" s="56" t="s">
        <v>432</v>
      </c>
      <c r="E27" s="56" t="s">
        <v>432</v>
      </c>
      <c r="F27" s="56" t="s">
        <v>432</v>
      </c>
      <c r="G27" s="56" t="s">
        <v>432</v>
      </c>
      <c r="H27" s="56" t="s">
        <v>432</v>
      </c>
      <c r="I27" s="56" t="s">
        <v>432</v>
      </c>
      <c r="J27" s="56" t="s">
        <v>432</v>
      </c>
      <c r="K27" s="56" t="s">
        <v>432</v>
      </c>
      <c r="L27" s="56" t="s">
        <v>432</v>
      </c>
      <c r="M27" s="56" t="s">
        <v>432</v>
      </c>
      <c r="N27" s="56" t="s">
        <v>432</v>
      </c>
      <c r="O27" s="56" t="s">
        <v>432</v>
      </c>
      <c r="P27" s="56" t="s">
        <v>432</v>
      </c>
      <c r="Q27" s="56" t="s">
        <v>432</v>
      </c>
      <c r="R27" s="56" t="s">
        <v>432</v>
      </c>
      <c r="S27" s="56" t="s">
        <v>432</v>
      </c>
      <c r="T27" s="56" t="s">
        <v>432</v>
      </c>
      <c r="U27" s="56" t="s">
        <v>432</v>
      </c>
      <c r="V27" s="56" t="s">
        <v>432</v>
      </c>
      <c r="W27" s="56" t="s">
        <v>432</v>
      </c>
      <c r="X27" s="56" t="s">
        <v>432</v>
      </c>
      <c r="Y27" s="56" t="s">
        <v>432</v>
      </c>
      <c r="Z27" s="56" t="s">
        <v>432</v>
      </c>
    </row>
    <row r="31" spans="1:28" x14ac:dyDescent="0.3">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300" t="s">
        <v>10</v>
      </c>
      <c r="B7" s="300"/>
      <c r="C7" s="300"/>
      <c r="D7" s="300"/>
      <c r="E7" s="300"/>
      <c r="F7" s="300"/>
      <c r="G7" s="300"/>
      <c r="H7" s="300"/>
      <c r="I7" s="300"/>
      <c r="J7" s="300"/>
      <c r="K7" s="300"/>
      <c r="L7" s="300"/>
      <c r="M7" s="300"/>
      <c r="N7" s="300"/>
      <c r="O7" s="300"/>
      <c r="P7" s="28"/>
      <c r="Q7" s="28"/>
      <c r="R7" s="28"/>
      <c r="S7" s="28"/>
      <c r="T7" s="28"/>
      <c r="U7" s="28"/>
      <c r="V7" s="28"/>
      <c r="W7" s="28"/>
      <c r="X7" s="28"/>
      <c r="Y7" s="28"/>
      <c r="Z7" s="28"/>
    </row>
    <row r="8" spans="1:28" s="3" customFormat="1" ht="17.399999999999999" x14ac:dyDescent="0.25">
      <c r="A8" s="300" t="s">
        <v>428</v>
      </c>
      <c r="B8" s="300"/>
      <c r="C8" s="300"/>
      <c r="D8" s="300"/>
      <c r="E8" s="300"/>
      <c r="F8" s="300"/>
      <c r="G8" s="300"/>
      <c r="H8" s="300"/>
      <c r="I8" s="300"/>
      <c r="J8" s="300"/>
      <c r="K8" s="300"/>
      <c r="L8" s="300"/>
      <c r="M8" s="300"/>
      <c r="N8" s="300"/>
      <c r="O8" s="300"/>
      <c r="P8" s="28"/>
      <c r="Q8" s="28"/>
      <c r="R8" s="28"/>
      <c r="S8" s="28"/>
      <c r="T8" s="28"/>
      <c r="U8" s="28"/>
      <c r="V8" s="28"/>
      <c r="W8" s="28"/>
      <c r="X8" s="28"/>
      <c r="Y8" s="28"/>
      <c r="Z8" s="28"/>
    </row>
    <row r="9" spans="1:28" s="3" customFormat="1" ht="17.399999999999999" x14ac:dyDescent="0.25">
      <c r="A9" s="269" t="s">
        <v>7</v>
      </c>
      <c r="B9" s="269"/>
      <c r="C9" s="269"/>
      <c r="D9" s="269"/>
      <c r="E9" s="269"/>
      <c r="F9" s="269"/>
      <c r="G9" s="269"/>
      <c r="H9" s="269"/>
      <c r="I9" s="269"/>
      <c r="J9" s="269"/>
      <c r="K9" s="269"/>
      <c r="L9" s="269"/>
      <c r="M9" s="269"/>
      <c r="N9" s="269"/>
      <c r="O9" s="269"/>
      <c r="P9" s="28"/>
      <c r="Q9" s="28"/>
      <c r="R9" s="28"/>
      <c r="S9" s="28"/>
      <c r="T9" s="28"/>
      <c r="U9" s="28"/>
      <c r="V9" s="28"/>
      <c r="W9" s="28"/>
      <c r="X9" s="28"/>
      <c r="Y9" s="28"/>
      <c r="Z9" s="28"/>
    </row>
    <row r="10" spans="1:28" s="3" customFormat="1" ht="17.399999999999999" x14ac:dyDescent="0.25">
      <c r="A10" s="265" t="s">
        <v>9</v>
      </c>
      <c r="B10" s="265"/>
      <c r="C10" s="265"/>
      <c r="D10" s="265"/>
      <c r="E10" s="265"/>
      <c r="F10" s="265"/>
      <c r="G10" s="265"/>
      <c r="H10" s="265"/>
      <c r="I10" s="265"/>
      <c r="J10" s="265"/>
      <c r="K10" s="265"/>
      <c r="L10" s="265"/>
      <c r="M10" s="265"/>
      <c r="N10" s="265"/>
      <c r="O10" s="265"/>
      <c r="P10" s="28"/>
      <c r="Q10" s="28"/>
      <c r="R10" s="28"/>
      <c r="S10" s="28"/>
      <c r="T10" s="28"/>
      <c r="U10" s="28"/>
      <c r="V10" s="28"/>
      <c r="W10" s="28"/>
      <c r="X10" s="28"/>
      <c r="Y10" s="28"/>
      <c r="Z10" s="28"/>
    </row>
    <row r="11" spans="1:28" s="3" customFormat="1" ht="17.399999999999999" x14ac:dyDescent="0.25">
      <c r="A11" s="289" t="str">
        <f>'3.4. Паспорт надежность'!A10:Z10</f>
        <v>P_РЗА_РП13</v>
      </c>
      <c r="B11" s="289"/>
      <c r="C11" s="289"/>
      <c r="D11" s="289"/>
      <c r="E11" s="289"/>
      <c r="F11" s="289"/>
      <c r="G11" s="289"/>
      <c r="H11" s="289"/>
      <c r="I11" s="289"/>
      <c r="J11" s="289"/>
      <c r="K11" s="289"/>
      <c r="L11" s="289"/>
      <c r="M11" s="289"/>
      <c r="N11" s="289"/>
      <c r="O11" s="289"/>
      <c r="P11" s="28"/>
      <c r="Q11" s="28"/>
      <c r="R11" s="28"/>
      <c r="S11" s="28"/>
      <c r="T11" s="28"/>
      <c r="U11" s="28"/>
      <c r="V11" s="28"/>
      <c r="W11" s="28"/>
      <c r="X11" s="28"/>
      <c r="Y11" s="28"/>
      <c r="Z11" s="28"/>
    </row>
    <row r="12" spans="1:28" s="3" customFormat="1" ht="17.399999999999999" x14ac:dyDescent="0.25">
      <c r="A12" s="269" t="s">
        <v>7</v>
      </c>
      <c r="B12" s="269"/>
      <c r="C12" s="269"/>
      <c r="D12" s="269"/>
      <c r="E12" s="269"/>
      <c r="F12" s="269"/>
      <c r="G12" s="269"/>
      <c r="H12" s="269"/>
      <c r="I12" s="269"/>
      <c r="J12" s="269"/>
      <c r="K12" s="269"/>
      <c r="L12" s="269"/>
      <c r="M12" s="269"/>
      <c r="N12" s="269"/>
      <c r="O12" s="269"/>
      <c r="P12" s="28"/>
      <c r="Q12" s="28"/>
      <c r="R12" s="28"/>
      <c r="S12" s="28"/>
      <c r="T12" s="28"/>
      <c r="U12" s="28"/>
      <c r="V12" s="28"/>
      <c r="W12" s="28"/>
      <c r="X12" s="28"/>
      <c r="Y12" s="28"/>
      <c r="Z12" s="28"/>
    </row>
    <row r="13" spans="1:28" s="3" customFormat="1" ht="17.399999999999999" x14ac:dyDescent="0.25">
      <c r="A13" s="265" t="s">
        <v>8</v>
      </c>
      <c r="B13" s="265"/>
      <c r="C13" s="265"/>
      <c r="D13" s="265"/>
      <c r="E13" s="265"/>
      <c r="F13" s="265"/>
      <c r="G13" s="265"/>
      <c r="H13" s="265"/>
      <c r="I13" s="265"/>
      <c r="J13" s="265"/>
      <c r="K13" s="265"/>
      <c r="L13" s="265"/>
      <c r="M13" s="265"/>
      <c r="N13" s="265"/>
      <c r="O13" s="265"/>
      <c r="P13" s="28"/>
      <c r="Q13" s="28"/>
      <c r="R13" s="28"/>
      <c r="S13" s="28"/>
      <c r="T13" s="28"/>
      <c r="U13" s="28"/>
      <c r="V13" s="28"/>
      <c r="W13" s="28"/>
      <c r="X13" s="28"/>
      <c r="Y13" s="28"/>
      <c r="Z13" s="28"/>
    </row>
    <row r="14" spans="1:28" s="3" customFormat="1" ht="15.75" customHeight="1" x14ac:dyDescent="0.25">
      <c r="A14" s="300" t="str">
        <f>'3.4. Паспорт надежность'!A13:Z13</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00"/>
      <c r="C14" s="300"/>
      <c r="D14" s="300"/>
      <c r="E14" s="300"/>
      <c r="F14" s="300"/>
      <c r="G14" s="300"/>
      <c r="H14" s="300"/>
      <c r="I14" s="300"/>
      <c r="J14" s="300"/>
      <c r="K14" s="300"/>
      <c r="L14" s="300"/>
      <c r="M14" s="300"/>
      <c r="N14" s="300"/>
      <c r="O14" s="300"/>
      <c r="P14" s="1"/>
      <c r="Q14" s="1"/>
      <c r="R14" s="1"/>
      <c r="S14" s="1"/>
      <c r="T14" s="1"/>
      <c r="U14" s="1"/>
      <c r="V14" s="1"/>
      <c r="W14" s="1"/>
      <c r="X14" s="1"/>
      <c r="Y14" s="1"/>
      <c r="Z14" s="1"/>
    </row>
    <row r="15" spans="1:28" s="31" customFormat="1" ht="12" x14ac:dyDescent="0.25">
      <c r="A15" s="269" t="s">
        <v>7</v>
      </c>
      <c r="B15" s="269"/>
      <c r="C15" s="269"/>
      <c r="D15" s="269"/>
      <c r="E15" s="269"/>
      <c r="F15" s="269"/>
      <c r="G15" s="269"/>
      <c r="H15" s="269"/>
      <c r="I15" s="269"/>
      <c r="J15" s="269"/>
      <c r="K15" s="269"/>
      <c r="L15" s="269"/>
      <c r="M15" s="269"/>
      <c r="N15" s="269"/>
      <c r="O15" s="269"/>
      <c r="P15" s="29"/>
      <c r="Q15" s="29"/>
      <c r="R15" s="29"/>
      <c r="S15" s="29"/>
      <c r="T15" s="29"/>
      <c r="U15" s="29"/>
      <c r="V15" s="29"/>
      <c r="W15" s="29"/>
      <c r="X15" s="29"/>
      <c r="Y15" s="29"/>
      <c r="Z15" s="29"/>
    </row>
    <row r="16" spans="1:28" s="31" customFormat="1" ht="15" customHeight="1" x14ac:dyDescent="0.25">
      <c r="A16" s="265" t="s">
        <v>6</v>
      </c>
      <c r="B16" s="265"/>
      <c r="C16" s="265"/>
      <c r="D16" s="265"/>
      <c r="E16" s="265"/>
      <c r="F16" s="265"/>
      <c r="G16" s="265"/>
      <c r="H16" s="265"/>
      <c r="I16" s="265"/>
      <c r="J16" s="265"/>
      <c r="K16" s="265"/>
      <c r="L16" s="265"/>
      <c r="M16" s="265"/>
      <c r="N16" s="265"/>
      <c r="O16" s="265"/>
      <c r="P16" s="30"/>
      <c r="Q16" s="30"/>
      <c r="R16" s="30"/>
      <c r="S16" s="30"/>
      <c r="T16" s="30"/>
      <c r="U16" s="30"/>
      <c r="V16" s="30"/>
      <c r="W16" s="30"/>
      <c r="X16" s="30"/>
      <c r="Y16" s="30"/>
      <c r="Z16" s="30"/>
    </row>
    <row r="17" spans="1:26" s="31" customFormat="1" ht="15" customHeight="1" x14ac:dyDescent="0.25">
      <c r="A17" s="301"/>
      <c r="B17" s="301"/>
      <c r="C17" s="301"/>
      <c r="D17" s="301"/>
      <c r="E17" s="301"/>
      <c r="F17" s="301"/>
      <c r="G17" s="301"/>
      <c r="H17" s="301"/>
      <c r="I17" s="301"/>
      <c r="J17" s="301"/>
      <c r="K17" s="301"/>
      <c r="L17" s="301"/>
      <c r="M17" s="301"/>
      <c r="N17" s="301"/>
      <c r="O17" s="301"/>
      <c r="P17" s="1"/>
      <c r="Q17" s="1"/>
      <c r="R17" s="1"/>
      <c r="S17" s="1"/>
      <c r="T17" s="1"/>
      <c r="U17" s="1"/>
      <c r="V17" s="1"/>
      <c r="W17" s="1"/>
    </row>
    <row r="18" spans="1:26" s="31" customFormat="1" ht="91.5" customHeight="1" x14ac:dyDescent="0.25">
      <c r="A18" s="291" t="s">
        <v>397</v>
      </c>
      <c r="B18" s="291"/>
      <c r="C18" s="291"/>
      <c r="D18" s="291"/>
      <c r="E18" s="291"/>
      <c r="F18" s="291"/>
      <c r="G18" s="291"/>
      <c r="H18" s="291"/>
      <c r="I18" s="291"/>
      <c r="J18" s="291"/>
      <c r="K18" s="291"/>
      <c r="L18" s="291"/>
      <c r="M18" s="291"/>
      <c r="N18" s="291"/>
      <c r="O18" s="291"/>
      <c r="P18" s="32"/>
      <c r="Q18" s="32"/>
      <c r="R18" s="32"/>
      <c r="S18" s="32"/>
      <c r="T18" s="32"/>
      <c r="U18" s="32"/>
      <c r="V18" s="32"/>
      <c r="W18" s="32"/>
      <c r="X18" s="32"/>
      <c r="Y18" s="32"/>
      <c r="Z18" s="32"/>
    </row>
    <row r="19" spans="1:26" s="31" customFormat="1" ht="78" customHeight="1" x14ac:dyDescent="0.25">
      <c r="A19" s="310" t="s">
        <v>5</v>
      </c>
      <c r="B19" s="310" t="s">
        <v>89</v>
      </c>
      <c r="C19" s="310" t="s">
        <v>88</v>
      </c>
      <c r="D19" s="310" t="s">
        <v>77</v>
      </c>
      <c r="E19" s="311" t="s">
        <v>87</v>
      </c>
      <c r="F19" s="312"/>
      <c r="G19" s="312"/>
      <c r="H19" s="312"/>
      <c r="I19" s="313"/>
      <c r="J19" s="310" t="s">
        <v>86</v>
      </c>
      <c r="K19" s="310"/>
      <c r="L19" s="310"/>
      <c r="M19" s="310"/>
      <c r="N19" s="310"/>
      <c r="O19" s="310"/>
      <c r="P19" s="1"/>
      <c r="Q19" s="1"/>
      <c r="R19" s="1"/>
      <c r="S19" s="1"/>
      <c r="T19" s="1"/>
      <c r="U19" s="1"/>
      <c r="V19" s="1"/>
      <c r="W19" s="1"/>
    </row>
    <row r="20" spans="1:26" s="31" customFormat="1" ht="51" customHeight="1" x14ac:dyDescent="0.25">
      <c r="A20" s="310"/>
      <c r="B20" s="310"/>
      <c r="C20" s="310"/>
      <c r="D20" s="310"/>
      <c r="E20" s="48" t="s">
        <v>85</v>
      </c>
      <c r="F20" s="48" t="s">
        <v>84</v>
      </c>
      <c r="G20" s="48" t="s">
        <v>83</v>
      </c>
      <c r="H20" s="48" t="s">
        <v>82</v>
      </c>
      <c r="I20" s="48" t="s">
        <v>81</v>
      </c>
      <c r="J20" s="48" t="s">
        <v>80</v>
      </c>
      <c r="K20" s="48" t="s">
        <v>4</v>
      </c>
      <c r="L20" s="49" t="s">
        <v>3</v>
      </c>
      <c r="M20" s="50" t="s">
        <v>191</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436</v>
      </c>
      <c r="B22" s="59" t="s">
        <v>436</v>
      </c>
      <c r="C22" s="51" t="s">
        <v>427</v>
      </c>
      <c r="D22" s="51" t="s">
        <v>427</v>
      </c>
      <c r="E22" s="51" t="s">
        <v>427</v>
      </c>
      <c r="F22" s="51" t="s">
        <v>427</v>
      </c>
      <c r="G22" s="51" t="s">
        <v>427</v>
      </c>
      <c r="H22" s="51" t="s">
        <v>427</v>
      </c>
      <c r="I22" s="51" t="s">
        <v>427</v>
      </c>
      <c r="J22" s="51" t="s">
        <v>427</v>
      </c>
      <c r="K22" s="51" t="s">
        <v>427</v>
      </c>
      <c r="L22" s="51" t="s">
        <v>427</v>
      </c>
      <c r="M22" s="51" t="s">
        <v>427</v>
      </c>
      <c r="N22" s="51" t="s">
        <v>427</v>
      </c>
      <c r="O22" s="51" t="s">
        <v>427</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280</v>
      </c>
    </row>
    <row r="4" spans="1:45" s="3" customFormat="1" ht="18" x14ac:dyDescent="0.35">
      <c r="A4" s="27"/>
      <c r="K4" s="26"/>
    </row>
    <row r="5" spans="1:45" s="3" customFormat="1" ht="18.75" customHeight="1" x14ac:dyDescent="0.25">
      <c r="A5" s="264" t="s">
        <v>418</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5" s="3" customFormat="1" ht="18" x14ac:dyDescent="0.35">
      <c r="A6" s="27"/>
      <c r="K6" s="26"/>
    </row>
    <row r="7" spans="1:45" s="3" customFormat="1" ht="17.399999999999999"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5" s="3" customFormat="1" ht="18.75" customHeight="1" x14ac:dyDescent="0.3">
      <c r="A8" s="325" t="s">
        <v>428</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row>
    <row r="9" spans="1:45" s="3" customFormat="1"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5" s="3" customFormat="1" ht="18.75" customHeight="1"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5" s="3" customFormat="1" ht="18.75" customHeight="1" x14ac:dyDescent="0.3">
      <c r="A11" s="324" t="str">
        <f>'4. паспортбюджет'!A11:O11</f>
        <v>P_РЗА_РП13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row>
    <row r="12" spans="1:45" s="3" customFormat="1" ht="18.75" customHeight="1"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5" s="3" customFormat="1" ht="18.75" customHeight="1"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5" s="3" customFormat="1" ht="50.25" customHeight="1" x14ac:dyDescent="0.25">
      <c r="A14" s="260" t="str">
        <f>'4. паспортбюджет'!A14:O14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row>
    <row r="15" spans="1:45" s="31" customFormat="1" ht="12"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5" s="31" customFormat="1" ht="15" customHeight="1"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284" t="s">
        <v>398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319" t="s">
        <v>279</v>
      </c>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t="s">
        <v>0</v>
      </c>
      <c r="AL20" s="319"/>
      <c r="AM20" s="37"/>
      <c r="AN20" s="37"/>
      <c r="AS20" s="38"/>
    </row>
    <row r="21" spans="1:45" ht="12.75" customHeight="1" x14ac:dyDescent="0.3">
      <c r="A21" s="320" t="s">
        <v>278</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2"/>
      <c r="AL21" s="322"/>
      <c r="AM21" s="23"/>
      <c r="AN21" s="323" t="s">
        <v>277</v>
      </c>
      <c r="AO21" s="323"/>
      <c r="AP21" s="323"/>
      <c r="AQ21" s="318"/>
      <c r="AR21" s="318"/>
      <c r="AS21" s="38"/>
    </row>
    <row r="22" spans="1:45" ht="17.25" customHeight="1" x14ac:dyDescent="0.3">
      <c r="A22" s="332" t="s">
        <v>276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29"/>
      <c r="AL22" s="329"/>
      <c r="AM22" s="23"/>
      <c r="AN22" s="314" t="s">
        <v>275</v>
      </c>
      <c r="AO22" s="315"/>
      <c r="AP22" s="316"/>
      <c r="AQ22" s="314"/>
      <c r="AR22" s="317"/>
      <c r="AS22" s="38"/>
    </row>
    <row r="23" spans="1:45" ht="17.25" customHeight="1" x14ac:dyDescent="0.3">
      <c r="A23" s="332" t="s">
        <v>274</v>
      </c>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29"/>
      <c r="AL23" s="329"/>
      <c r="AM23" s="23"/>
      <c r="AN23" s="314" t="s">
        <v>273</v>
      </c>
      <c r="AO23" s="315"/>
      <c r="AP23" s="316"/>
      <c r="AQ23" s="314"/>
      <c r="AR23" s="317"/>
      <c r="AS23" s="38"/>
    </row>
    <row r="24" spans="1:45" ht="27.75" customHeight="1" thickBot="1" x14ac:dyDescent="0.35">
      <c r="A24" s="334" t="s">
        <v>272</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6"/>
      <c r="AK24" s="337"/>
      <c r="AL24" s="337"/>
      <c r="AM24" s="23"/>
      <c r="AN24" s="338" t="s">
        <v>271</v>
      </c>
      <c r="AO24" s="339"/>
      <c r="AP24" s="340"/>
      <c r="AQ24" s="314"/>
      <c r="AR24" s="317"/>
      <c r="AS24" s="38"/>
    </row>
    <row r="25" spans="1:45" ht="17.25" customHeight="1" x14ac:dyDescent="0.3">
      <c r="A25" s="326" t="s">
        <v>270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8"/>
      <c r="AK25" s="322"/>
      <c r="AL25" s="322"/>
      <c r="AM25" s="23"/>
      <c r="AN25" s="329"/>
      <c r="AO25" s="330"/>
      <c r="AP25" s="330"/>
      <c r="AQ25" s="314"/>
      <c r="AR25" s="331"/>
      <c r="AS25" s="38"/>
    </row>
    <row r="26" spans="1:45" ht="17.25" customHeight="1" x14ac:dyDescent="0.3">
      <c r="A26" s="332" t="s">
        <v>269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23"/>
      <c r="AS26" s="38"/>
    </row>
    <row r="27" spans="1:45" ht="17.25" customHeight="1" x14ac:dyDescent="0.3">
      <c r="A27" s="332" t="s">
        <v>268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23"/>
      <c r="AN27" s="23"/>
      <c r="AO27" s="10"/>
      <c r="AP27" s="10"/>
      <c r="AQ27" s="10"/>
      <c r="AR27" s="10"/>
      <c r="AS27" s="38"/>
    </row>
    <row r="28" spans="1:45" ht="17.25" customHeight="1" x14ac:dyDescent="0.3">
      <c r="A28" s="332" t="s">
        <v>243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29"/>
      <c r="AL28" s="329"/>
      <c r="AM28" s="23"/>
      <c r="AN28" s="23"/>
      <c r="AO28" s="23"/>
      <c r="AP28" s="23"/>
      <c r="AQ28" s="23"/>
      <c r="AR28" s="23"/>
      <c r="AS28" s="38"/>
    </row>
    <row r="29" spans="1:45" ht="17.25" customHeight="1" x14ac:dyDescent="0.3">
      <c r="A29" s="332" t="s">
        <v>267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41"/>
      <c r="AL29" s="341"/>
      <c r="AM29" s="23"/>
      <c r="AN29" s="23"/>
      <c r="AO29" s="23"/>
      <c r="AP29" s="23"/>
      <c r="AQ29" s="23"/>
      <c r="AR29" s="23"/>
      <c r="AS29" s="38"/>
    </row>
    <row r="30" spans="1:45" ht="17.25" customHeight="1" x14ac:dyDescent="0.3">
      <c r="A30" s="332" t="s">
        <v>266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23"/>
      <c r="AN30" s="23"/>
      <c r="AO30" s="23"/>
      <c r="AP30" s="23"/>
      <c r="AQ30" s="23"/>
      <c r="AR30" s="23"/>
      <c r="AS30" s="38"/>
    </row>
    <row r="31" spans="1:45" ht="17.25" customHeight="1" x14ac:dyDescent="0.3">
      <c r="A31" s="332"/>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23"/>
      <c r="AN31" s="23"/>
      <c r="AO31" s="23"/>
      <c r="AP31" s="23"/>
      <c r="AQ31" s="23"/>
      <c r="AR31" s="23"/>
      <c r="AS31" s="38"/>
    </row>
    <row r="32" spans="1:45" ht="17.25" customHeight="1" thickBot="1" x14ac:dyDescent="0.35">
      <c r="A32" s="342" t="s">
        <v>231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7"/>
      <c r="AL32" s="337"/>
      <c r="AM32" s="23"/>
      <c r="AN32" s="23"/>
      <c r="AO32" s="23"/>
      <c r="AP32" s="23"/>
      <c r="AQ32" s="23"/>
      <c r="AR32" s="23"/>
      <c r="AS32" s="38"/>
    </row>
    <row r="33" spans="1:45" ht="17.25" customHeight="1" x14ac:dyDescent="0.3">
      <c r="A33" s="320"/>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2"/>
      <c r="AL33" s="322"/>
      <c r="AM33" s="23"/>
      <c r="AN33" s="23"/>
      <c r="AO33" s="23"/>
      <c r="AP33" s="23"/>
      <c r="AQ33" s="23"/>
      <c r="AR33" s="23"/>
      <c r="AS33" s="38"/>
    </row>
    <row r="34" spans="1:45" ht="17.25" customHeight="1" x14ac:dyDescent="0.3">
      <c r="A34" s="332" t="s">
        <v>265</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23"/>
      <c r="AN34" s="23"/>
      <c r="AO34" s="23"/>
      <c r="AP34" s="23"/>
      <c r="AQ34" s="23"/>
      <c r="AR34" s="23"/>
      <c r="AS34" s="38"/>
    </row>
    <row r="35" spans="1:45" ht="17.25" customHeight="1" thickBot="1" x14ac:dyDescent="0.35">
      <c r="A35" s="342" t="s">
        <v>264</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7"/>
      <c r="AL35" s="337"/>
      <c r="AM35" s="23"/>
      <c r="AN35" s="23"/>
      <c r="AO35" s="23"/>
      <c r="AP35" s="23"/>
      <c r="AQ35" s="23"/>
      <c r="AR35" s="23"/>
      <c r="AS35" s="38"/>
    </row>
    <row r="36" spans="1:45" ht="17.25" customHeight="1" x14ac:dyDescent="0.3">
      <c r="A36" s="320" t="s">
        <v>263</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3"/>
      <c r="AN36" s="23"/>
      <c r="AO36" s="23"/>
      <c r="AP36" s="23"/>
      <c r="AQ36" s="23"/>
      <c r="AR36" s="23"/>
      <c r="AS36" s="38"/>
    </row>
    <row r="37" spans="1:45" ht="17.25" customHeight="1" x14ac:dyDescent="0.3">
      <c r="A37" s="332" t="s">
        <v>262</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9"/>
      <c r="AL37" s="329"/>
      <c r="AM37" s="23"/>
      <c r="AN37" s="23"/>
      <c r="AO37" s="23"/>
      <c r="AP37" s="23"/>
      <c r="AQ37" s="23"/>
      <c r="AR37" s="23"/>
      <c r="AS37" s="38"/>
    </row>
    <row r="38" spans="1:45" ht="17.25" customHeight="1" x14ac:dyDescent="0.3">
      <c r="A38" s="332" t="s">
        <v>261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23"/>
      <c r="AN38" s="23"/>
      <c r="AO38" s="23"/>
      <c r="AP38" s="23"/>
      <c r="AQ38" s="23"/>
      <c r="AR38" s="23"/>
      <c r="AS38" s="38"/>
    </row>
    <row r="39" spans="1:45" ht="17.25" customHeight="1" x14ac:dyDescent="0.3">
      <c r="A39" s="332" t="s">
        <v>260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9"/>
      <c r="AL39" s="329"/>
      <c r="AM39" s="23"/>
      <c r="AN39" s="23"/>
      <c r="AO39" s="23"/>
      <c r="AP39" s="23"/>
      <c r="AQ39" s="23"/>
      <c r="AR39" s="23"/>
      <c r="AS39" s="38"/>
    </row>
    <row r="40" spans="1:45" ht="17.25" customHeight="1" x14ac:dyDescent="0.3">
      <c r="A40" s="332" t="s">
        <v>259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9"/>
      <c r="AL40" s="329"/>
      <c r="AM40" s="23"/>
      <c r="AN40" s="23"/>
      <c r="AO40" s="23"/>
      <c r="AP40" s="23"/>
      <c r="AQ40" s="23"/>
      <c r="AR40" s="23"/>
      <c r="AS40" s="38"/>
    </row>
    <row r="41" spans="1:45" ht="17.25" customHeight="1" x14ac:dyDescent="0.3">
      <c r="A41" s="332" t="s">
        <v>258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23"/>
      <c r="AN41" s="23"/>
      <c r="AO41" s="23"/>
      <c r="AP41" s="23"/>
      <c r="AQ41" s="23"/>
      <c r="AR41" s="23"/>
      <c r="AS41" s="38"/>
    </row>
    <row r="42" spans="1:45" ht="17.25" customHeight="1" thickBot="1" x14ac:dyDescent="0.35">
      <c r="A42" s="344" t="s">
        <v>257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3"/>
      <c r="AN42" s="23"/>
      <c r="AO42" s="23"/>
      <c r="AP42" s="23"/>
      <c r="AQ42" s="23"/>
      <c r="AR42" s="23"/>
      <c r="AS42" s="38"/>
    </row>
    <row r="43" spans="1:45" ht="24" customHeight="1" x14ac:dyDescent="0.3">
      <c r="A43" s="347" t="s">
        <v>256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22" t="s">
        <v>4</v>
      </c>
      <c r="AL43" s="322"/>
      <c r="AM43" s="322" t="s">
        <v>237</v>
      </c>
      <c r="AN43" s="322"/>
      <c r="AO43" s="22" t="s">
        <v>236</v>
      </c>
      <c r="AP43" s="22" t="s">
        <v>235</v>
      </c>
      <c r="AQ43" s="38"/>
    </row>
    <row r="44" spans="1:45" ht="12" customHeight="1" x14ac:dyDescent="0.3">
      <c r="A44" s="332" t="s">
        <v>255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329"/>
      <c r="AN44" s="329"/>
      <c r="AO44" s="14"/>
      <c r="AP44" s="14"/>
      <c r="AQ44" s="38"/>
    </row>
    <row r="45" spans="1:45" ht="12" customHeight="1" x14ac:dyDescent="0.3">
      <c r="A45" s="332" t="s">
        <v>254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329"/>
      <c r="AN45" s="329"/>
      <c r="AO45" s="14"/>
      <c r="AP45" s="14"/>
      <c r="AQ45" s="38"/>
    </row>
    <row r="46" spans="1:45" ht="12" customHeight="1" thickBot="1" x14ac:dyDescent="0.35">
      <c r="A46" s="342" t="s">
        <v>253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37"/>
      <c r="AL46" s="337"/>
      <c r="AM46" s="337"/>
      <c r="AN46" s="337"/>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50" t="s">
        <v>252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22" t="s">
        <v>4</v>
      </c>
      <c r="AL48" s="322"/>
      <c r="AM48" s="322" t="s">
        <v>237</v>
      </c>
      <c r="AN48" s="322"/>
      <c r="AO48" s="22" t="s">
        <v>236</v>
      </c>
      <c r="AP48" s="22" t="s">
        <v>235</v>
      </c>
      <c r="AQ48" s="38"/>
    </row>
    <row r="49" spans="1:43" ht="11.25" customHeight="1" x14ac:dyDescent="0.3">
      <c r="A49" s="352" t="s">
        <v>251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41"/>
      <c r="AL49" s="341"/>
      <c r="AM49" s="341"/>
      <c r="AN49" s="341"/>
      <c r="AO49" s="21"/>
      <c r="AP49" s="21"/>
      <c r="AQ49" s="38"/>
    </row>
    <row r="50" spans="1:43" ht="12" customHeight="1" x14ac:dyDescent="0.3">
      <c r="A50" s="332" t="s">
        <v>250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9"/>
      <c r="AL50" s="329"/>
      <c r="AM50" s="329"/>
      <c r="AN50" s="329"/>
      <c r="AO50" s="14"/>
      <c r="AP50" s="14"/>
      <c r="AQ50" s="38"/>
    </row>
    <row r="51" spans="1:43" ht="12" customHeight="1" x14ac:dyDescent="0.3">
      <c r="A51" s="332" t="s">
        <v>249</v>
      </c>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29"/>
      <c r="AL51" s="329"/>
      <c r="AM51" s="329"/>
      <c r="AN51" s="329"/>
      <c r="AO51" s="14"/>
      <c r="AP51" s="14"/>
      <c r="AQ51" s="38"/>
    </row>
    <row r="52" spans="1:43" ht="12" customHeight="1" thickBot="1" x14ac:dyDescent="0.35">
      <c r="A52" s="342" t="s">
        <v>248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7"/>
      <c r="AL52" s="337"/>
      <c r="AM52" s="337"/>
      <c r="AN52" s="337"/>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50" t="s">
        <v>247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22" t="s">
        <v>4</v>
      </c>
      <c r="AL54" s="322"/>
      <c r="AM54" s="322" t="s">
        <v>237</v>
      </c>
      <c r="AN54" s="322"/>
      <c r="AO54" s="22" t="s">
        <v>236</v>
      </c>
      <c r="AP54" s="22" t="s">
        <v>235</v>
      </c>
      <c r="AQ54" s="38"/>
    </row>
    <row r="55" spans="1:43" ht="12.75" customHeight="1" x14ac:dyDescent="0.3">
      <c r="A55" s="354" t="s">
        <v>246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0"/>
      <c r="AP55" s="20"/>
      <c r="AQ55" s="40"/>
    </row>
    <row r="56" spans="1:43" ht="12" customHeight="1" x14ac:dyDescent="0.3">
      <c r="A56" s="332" t="s">
        <v>245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9"/>
      <c r="AL56" s="329"/>
      <c r="AM56" s="329"/>
      <c r="AN56" s="329"/>
      <c r="AO56" s="14"/>
      <c r="AP56" s="14"/>
      <c r="AQ56" s="38"/>
    </row>
    <row r="57" spans="1:43" ht="12" customHeight="1" x14ac:dyDescent="0.3">
      <c r="A57" s="332" t="s">
        <v>244</v>
      </c>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29"/>
      <c r="AL57" s="329"/>
      <c r="AM57" s="329"/>
      <c r="AN57" s="329"/>
      <c r="AO57" s="14"/>
      <c r="AP57" s="14"/>
      <c r="AQ57" s="38"/>
    </row>
    <row r="58" spans="1:43" ht="12" customHeight="1" x14ac:dyDescent="0.3">
      <c r="A58" s="332" t="s">
        <v>243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29"/>
      <c r="AL58" s="329"/>
      <c r="AM58" s="329"/>
      <c r="AN58" s="329"/>
      <c r="AO58" s="14"/>
      <c r="AP58" s="14"/>
      <c r="AQ58" s="38"/>
    </row>
    <row r="59" spans="1:43" ht="9.75" customHeight="1" x14ac:dyDescent="0.3">
      <c r="A59" s="332"/>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29"/>
      <c r="AL59" s="329"/>
      <c r="AM59" s="329"/>
      <c r="AN59" s="329"/>
      <c r="AO59" s="14"/>
      <c r="AP59" s="14"/>
      <c r="AQ59" s="38"/>
    </row>
    <row r="60" spans="1:43" ht="9.75" customHeight="1" x14ac:dyDescent="0.3">
      <c r="A60" s="332"/>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14"/>
      <c r="AP60" s="14"/>
      <c r="AQ60" s="38"/>
    </row>
    <row r="61" spans="1:43" ht="12" customHeight="1" x14ac:dyDescent="0.3">
      <c r="A61" s="332" t="s">
        <v>242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14"/>
      <c r="AP61" s="14"/>
      <c r="AQ61" s="38"/>
    </row>
    <row r="62" spans="1:43" ht="27.75" customHeight="1" x14ac:dyDescent="0.3">
      <c r="A62" s="357" t="s">
        <v>241</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9"/>
      <c r="AK62" s="360"/>
      <c r="AL62" s="360"/>
      <c r="AM62" s="360"/>
      <c r="AN62" s="360"/>
      <c r="AO62" s="16"/>
      <c r="AP62" s="16"/>
      <c r="AQ62" s="40"/>
    </row>
    <row r="63" spans="1:43" ht="11.25" customHeight="1" x14ac:dyDescent="0.3">
      <c r="A63" s="332" t="s">
        <v>233</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14"/>
      <c r="AP63" s="14"/>
      <c r="AQ63" s="38"/>
    </row>
    <row r="64" spans="1:43" ht="25.5" customHeight="1" x14ac:dyDescent="0.3">
      <c r="A64" s="357" t="s">
        <v>234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6"/>
      <c r="AP64" s="16"/>
      <c r="AQ64" s="40"/>
    </row>
    <row r="65" spans="1:43" ht="12" customHeight="1" x14ac:dyDescent="0.3">
      <c r="A65" s="332" t="s">
        <v>232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14"/>
      <c r="AP65" s="14"/>
      <c r="AQ65" s="38"/>
    </row>
    <row r="66" spans="1:43" ht="12.75" customHeight="1" x14ac:dyDescent="0.3">
      <c r="A66" s="361" t="s">
        <v>240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2"/>
      <c r="AK66" s="360"/>
      <c r="AL66" s="360"/>
      <c r="AM66" s="360"/>
      <c r="AN66" s="360"/>
      <c r="AO66" s="16"/>
      <c r="AP66" s="16"/>
      <c r="AQ66" s="40"/>
    </row>
    <row r="67" spans="1:43" ht="12" customHeight="1" x14ac:dyDescent="0.3">
      <c r="A67" s="332" t="s">
        <v>231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14"/>
      <c r="AP67" s="14"/>
      <c r="AQ67" s="38"/>
    </row>
    <row r="68" spans="1:43" ht="12.75" customHeight="1" thickBot="1" x14ac:dyDescent="0.35">
      <c r="A68" s="363" t="s">
        <v>239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50" t="s">
        <v>238</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22" t="s">
        <v>4</v>
      </c>
      <c r="AL70" s="322"/>
      <c r="AM70" s="322" t="s">
        <v>237</v>
      </c>
      <c r="AN70" s="322"/>
      <c r="AO70" s="22" t="s">
        <v>236</v>
      </c>
      <c r="AP70" s="22" t="s">
        <v>235</v>
      </c>
      <c r="AQ70" s="38"/>
    </row>
    <row r="71" spans="1:43" ht="25.5" customHeight="1" x14ac:dyDescent="0.3">
      <c r="A71" s="357" t="s">
        <v>234</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9"/>
      <c r="AK71" s="360"/>
      <c r="AL71" s="360"/>
      <c r="AM71" s="367"/>
      <c r="AN71" s="367"/>
      <c r="AO71" s="17"/>
      <c r="AP71" s="17"/>
      <c r="AQ71" s="40"/>
    </row>
    <row r="72" spans="1:43" ht="12" customHeight="1" x14ac:dyDescent="0.3">
      <c r="A72" s="332" t="s">
        <v>233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29"/>
      <c r="AL72" s="329"/>
      <c r="AM72" s="368"/>
      <c r="AN72" s="368"/>
      <c r="AO72" s="15"/>
      <c r="AP72" s="15"/>
      <c r="AQ72" s="38"/>
    </row>
    <row r="73" spans="1:43" ht="12" customHeight="1" x14ac:dyDescent="0.3">
      <c r="A73" s="332" t="s">
        <v>232</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29"/>
      <c r="AL73" s="329"/>
      <c r="AM73" s="368"/>
      <c r="AN73" s="368"/>
      <c r="AO73" s="15"/>
      <c r="AP73" s="15"/>
      <c r="AQ73" s="38"/>
    </row>
    <row r="74" spans="1:43" ht="12" customHeight="1" x14ac:dyDescent="0.3">
      <c r="A74" s="332" t="s">
        <v>231</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29"/>
      <c r="AL74" s="329"/>
      <c r="AM74" s="368"/>
      <c r="AN74" s="368"/>
      <c r="AO74" s="15"/>
      <c r="AP74" s="15"/>
      <c r="AQ74" s="38"/>
    </row>
    <row r="75" spans="1:43" ht="12" customHeight="1" x14ac:dyDescent="0.3">
      <c r="A75" s="332" t="s">
        <v>230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29"/>
      <c r="AL75" s="329"/>
      <c r="AM75" s="368"/>
      <c r="AN75" s="368"/>
      <c r="AO75" s="15"/>
      <c r="AP75" s="15"/>
      <c r="AQ75" s="38"/>
    </row>
    <row r="76" spans="1:43" ht="12" customHeight="1" x14ac:dyDescent="0.3">
      <c r="A76" s="332" t="s">
        <v>229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8"/>
      <c r="AN76" s="368"/>
      <c r="AO76" s="15"/>
      <c r="AP76" s="15"/>
      <c r="AQ76" s="38"/>
    </row>
    <row r="77" spans="1:43" ht="12.75" customHeight="1" x14ac:dyDescent="0.3">
      <c r="A77" s="332" t="s">
        <v>228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8"/>
      <c r="AN77" s="368"/>
      <c r="AO77" s="15"/>
      <c r="AP77" s="15"/>
      <c r="AQ77" s="38"/>
    </row>
    <row r="78" spans="1:43" ht="12.75" customHeight="1" x14ac:dyDescent="0.3">
      <c r="A78" s="332" t="s">
        <v>227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8"/>
      <c r="AN78" s="368"/>
      <c r="AO78" s="15"/>
      <c r="AP78" s="15"/>
      <c r="AQ78" s="38"/>
    </row>
    <row r="79" spans="1:43" ht="12" customHeight="1" x14ac:dyDescent="0.3">
      <c r="A79" s="361" t="s">
        <v>226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0"/>
      <c r="AL79" s="360"/>
      <c r="AM79" s="367"/>
      <c r="AN79" s="367"/>
      <c r="AO79" s="17"/>
      <c r="AP79" s="17"/>
      <c r="AQ79" s="40"/>
    </row>
    <row r="80" spans="1:43" ht="12" customHeight="1" x14ac:dyDescent="0.3">
      <c r="A80" s="361" t="s">
        <v>225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0"/>
      <c r="AL80" s="360"/>
      <c r="AM80" s="367"/>
      <c r="AN80" s="367"/>
      <c r="AO80" s="17"/>
      <c r="AP80" s="17"/>
      <c r="AQ80" s="40"/>
    </row>
    <row r="81" spans="1:45" ht="12" customHeight="1" x14ac:dyDescent="0.3">
      <c r="A81" s="332" t="s">
        <v>224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8"/>
      <c r="AN81" s="368"/>
      <c r="AO81" s="15"/>
      <c r="AP81" s="15"/>
      <c r="AQ81" s="37"/>
    </row>
    <row r="82" spans="1:45" ht="27.75" customHeight="1" x14ac:dyDescent="0.3">
      <c r="A82" s="357" t="s">
        <v>223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9"/>
      <c r="AK82" s="360"/>
      <c r="AL82" s="360"/>
      <c r="AM82" s="367"/>
      <c r="AN82" s="367"/>
      <c r="AO82" s="17"/>
      <c r="AP82" s="17"/>
      <c r="AQ82" s="40"/>
    </row>
    <row r="83" spans="1:45" x14ac:dyDescent="0.3">
      <c r="A83" s="357" t="s">
        <v>222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9"/>
      <c r="AK83" s="360"/>
      <c r="AL83" s="360"/>
      <c r="AM83" s="367"/>
      <c r="AN83" s="367"/>
      <c r="AO83" s="17"/>
      <c r="AP83" s="17"/>
      <c r="AQ83" s="40"/>
    </row>
    <row r="84" spans="1:45" ht="14.25" customHeight="1" x14ac:dyDescent="0.3">
      <c r="A84" s="373" t="s">
        <v>221</v>
      </c>
      <c r="B84" s="374"/>
      <c r="C84" s="374"/>
      <c r="D84" s="375"/>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76"/>
      <c r="AL84" s="377"/>
      <c r="AM84" s="378"/>
      <c r="AN84" s="379"/>
      <c r="AO84" s="17"/>
      <c r="AP84" s="17"/>
      <c r="AQ84" s="40"/>
    </row>
    <row r="85" spans="1:45" x14ac:dyDescent="0.3">
      <c r="A85" s="373" t="s">
        <v>220</v>
      </c>
      <c r="B85" s="374"/>
      <c r="C85" s="374"/>
      <c r="D85" s="375"/>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76"/>
      <c r="AL85" s="377"/>
      <c r="AM85" s="378"/>
      <c r="AN85" s="379"/>
      <c r="AO85" s="17"/>
      <c r="AP85" s="17"/>
      <c r="AQ85" s="37"/>
    </row>
    <row r="86" spans="1:45" ht="12" customHeight="1" thickBot="1" x14ac:dyDescent="0.35">
      <c r="A86" s="42" t="s">
        <v>219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69"/>
      <c r="AL86" s="370"/>
      <c r="AM86" s="371"/>
      <c r="AN86" s="372"/>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218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217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216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435</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215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zoomScale="50" zoomScaleNormal="50" workbookViewId="0">
      <selection activeCell="AP26" sqref="AP26"/>
    </sheetView>
  </sheetViews>
  <sheetFormatPr defaultColWidth="9.109375" defaultRowHeight="14.4" outlineLevelRow="1" outlineLevelCol="1" x14ac:dyDescent="0.3"/>
  <cols>
    <col min="1" max="3" width="9.109375" style="188"/>
    <col min="4" max="4" width="18.44140625" style="188" customWidth="1"/>
    <col min="5" max="12" width="9.109375" style="36" hidden="1" customWidth="1"/>
    <col min="13" max="13" width="4.5546875" style="36" hidden="1" customWidth="1"/>
    <col min="14" max="17" width="9.109375" style="36" hidden="1" customWidth="1"/>
    <col min="18" max="18" width="4.5546875" style="36" hidden="1" customWidth="1"/>
    <col min="19" max="35" width="9.109375" style="36" hidden="1" customWidth="1"/>
    <col min="36" max="36" width="2.33203125" style="36" hidden="1" customWidth="1"/>
    <col min="37" max="41" width="15.5546875" style="189" customWidth="1" outlineLevel="1"/>
    <col min="42" max="48" width="16.44140625" style="189" customWidth="1" outlineLevel="1"/>
    <col min="49" max="49" width="15.5546875" style="189" customWidth="1"/>
    <col min="50" max="50" width="12.44140625" style="36" customWidth="1"/>
    <col min="51" max="16384" width="9.109375" style="36"/>
  </cols>
  <sheetData>
    <row r="1" spans="1:49" s="3" customFormat="1" ht="18.75" customHeight="1" x14ac:dyDescent="0.25">
      <c r="A1" s="24"/>
      <c r="B1" s="24"/>
      <c r="C1" s="24"/>
      <c r="D1" s="24"/>
      <c r="K1" s="25" t="s">
        <v>70</v>
      </c>
      <c r="AK1" s="184"/>
      <c r="AL1" s="184"/>
      <c r="AM1" s="184"/>
      <c r="AN1" s="184"/>
      <c r="AO1" s="184"/>
      <c r="AP1" s="184"/>
      <c r="AQ1" s="184"/>
      <c r="AR1" s="184"/>
      <c r="AS1" s="184"/>
      <c r="AT1" s="184"/>
      <c r="AU1" s="184"/>
      <c r="AV1" s="184"/>
      <c r="AW1" s="184"/>
    </row>
    <row r="2" spans="1:49" s="3" customFormat="1" ht="18.75" customHeight="1" x14ac:dyDescent="0.35">
      <c r="A2" s="24"/>
      <c r="B2" s="24"/>
      <c r="C2" s="24"/>
      <c r="D2" s="24"/>
      <c r="K2" s="26" t="s">
        <v>11</v>
      </c>
      <c r="AK2" s="184"/>
      <c r="AL2" s="184"/>
      <c r="AM2" s="184"/>
      <c r="AN2" s="184"/>
      <c r="AO2" s="184"/>
      <c r="AP2" s="184"/>
      <c r="AQ2" s="184"/>
      <c r="AR2" s="184"/>
      <c r="AS2" s="184"/>
      <c r="AT2" s="184"/>
      <c r="AU2" s="184"/>
      <c r="AV2" s="184"/>
      <c r="AW2" s="184"/>
    </row>
    <row r="3" spans="1:49" s="3" customFormat="1" ht="18" x14ac:dyDescent="0.35">
      <c r="A3" s="185"/>
      <c r="B3" s="24"/>
      <c r="C3" s="24"/>
      <c r="D3" s="24"/>
      <c r="K3" s="26" t="s">
        <v>69</v>
      </c>
      <c r="AK3" s="184"/>
      <c r="AL3" s="184"/>
      <c r="AM3" s="184"/>
      <c r="AN3" s="184"/>
      <c r="AO3" s="184"/>
      <c r="AP3" s="184"/>
      <c r="AQ3" s="184"/>
      <c r="AR3" s="184"/>
      <c r="AS3" s="184"/>
      <c r="AT3" s="184"/>
      <c r="AU3" s="184"/>
      <c r="AV3" s="184"/>
      <c r="AW3" s="184"/>
    </row>
    <row r="4" spans="1:49" s="3" customFormat="1" ht="18" x14ac:dyDescent="0.35">
      <c r="A4" s="185"/>
      <c r="B4" s="24"/>
      <c r="C4" s="24"/>
      <c r="D4" s="24"/>
      <c r="K4" s="26"/>
      <c r="AK4" s="184"/>
      <c r="AL4" s="184"/>
      <c r="AM4" s="184"/>
      <c r="AN4" s="184"/>
      <c r="AO4" s="184"/>
      <c r="AP4" s="184"/>
      <c r="AQ4" s="184"/>
      <c r="AR4" s="184"/>
      <c r="AS4" s="184"/>
      <c r="AT4" s="184"/>
      <c r="AU4" s="184"/>
      <c r="AV4" s="184"/>
      <c r="AW4" s="184"/>
    </row>
    <row r="5" spans="1:49" s="3" customFormat="1"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row>
    <row r="6" spans="1:49" s="3" customFormat="1" ht="18" x14ac:dyDescent="0.35">
      <c r="A6" s="185"/>
      <c r="B6" s="24"/>
      <c r="C6" s="24"/>
      <c r="D6" s="24"/>
      <c r="K6" s="26"/>
      <c r="AK6" s="184"/>
      <c r="AL6" s="184"/>
      <c r="AM6" s="184"/>
      <c r="AN6" s="184"/>
      <c r="AO6" s="184"/>
      <c r="AP6" s="184"/>
      <c r="AQ6" s="184"/>
      <c r="AR6" s="184"/>
      <c r="AS6" s="184"/>
      <c r="AT6" s="184"/>
      <c r="AU6" s="184"/>
      <c r="AV6" s="184"/>
      <c r="AW6" s="184"/>
    </row>
    <row r="7" spans="1:49" s="3" customFormat="1" ht="17.399999999999999"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row>
    <row r="8" spans="1:49" s="3" customFormat="1" ht="17.399999999999999" x14ac:dyDescent="0.25">
      <c r="A8" s="170"/>
      <c r="B8" s="170"/>
      <c r="C8" s="170"/>
      <c r="D8" s="170"/>
      <c r="E8" s="129"/>
      <c r="F8" s="129"/>
      <c r="G8" s="129"/>
      <c r="H8" s="129"/>
      <c r="I8" s="129"/>
      <c r="J8" s="129"/>
      <c r="K8" s="129"/>
      <c r="L8" s="28"/>
      <c r="M8" s="28"/>
      <c r="N8" s="28"/>
      <c r="O8" s="28"/>
      <c r="P8" s="28"/>
      <c r="Q8" s="28"/>
      <c r="R8" s="28"/>
      <c r="S8" s="28"/>
      <c r="T8" s="28"/>
      <c r="U8" s="28"/>
      <c r="V8" s="28"/>
      <c r="W8" s="28"/>
      <c r="X8" s="28"/>
      <c r="Y8" s="28"/>
      <c r="AK8" s="184"/>
      <c r="AL8" s="184"/>
      <c r="AM8" s="184"/>
      <c r="AN8" s="184"/>
      <c r="AO8" s="184"/>
      <c r="AP8" s="184"/>
      <c r="AQ8" s="184"/>
      <c r="AR8" s="184"/>
      <c r="AS8" s="184"/>
      <c r="AT8" s="184"/>
      <c r="AU8" s="184"/>
      <c r="AV8" s="184"/>
      <c r="AW8" s="184"/>
    </row>
    <row r="9" spans="1:49" s="3" customFormat="1" ht="18.75" customHeight="1" x14ac:dyDescent="0.25">
      <c r="A9" s="284" t="str">
        <f>'1. паспорт местоположение'!A8:C8</f>
        <v>АО "Синтез Групп"</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c r="AW9" s="284"/>
    </row>
    <row r="10" spans="1:49" s="3" customFormat="1" ht="18.75" customHeight="1"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row>
    <row r="11" spans="1:49" s="3" customFormat="1" ht="17.399999999999999" x14ac:dyDescent="0.25">
      <c r="A11" s="170"/>
      <c r="B11" s="170"/>
      <c r="C11" s="170"/>
      <c r="D11" s="170"/>
      <c r="E11" s="129"/>
      <c r="F11" s="129"/>
      <c r="G11" s="129"/>
      <c r="H11" s="129"/>
      <c r="I11" s="129"/>
      <c r="J11" s="129"/>
      <c r="K11" s="129"/>
      <c r="L11" s="28"/>
      <c r="M11" s="28"/>
      <c r="N11" s="28"/>
      <c r="O11" s="28"/>
      <c r="P11" s="28"/>
      <c r="Q11" s="28"/>
      <c r="R11" s="28"/>
      <c r="S11" s="28"/>
      <c r="T11" s="28"/>
      <c r="U11" s="28"/>
      <c r="V11" s="28"/>
      <c r="W11" s="28"/>
      <c r="X11" s="28"/>
      <c r="Y11" s="28"/>
      <c r="AK11" s="184"/>
      <c r="AL11" s="184"/>
      <c r="AM11" s="184"/>
      <c r="AN11" s="184"/>
      <c r="AO11" s="184"/>
      <c r="AP11" s="184"/>
      <c r="AQ11" s="184"/>
      <c r="AR11" s="184"/>
      <c r="AS11" s="184"/>
      <c r="AT11" s="184"/>
      <c r="AU11" s="184"/>
      <c r="AV11" s="184"/>
      <c r="AW11" s="184"/>
    </row>
    <row r="12" spans="1:49" s="3" customFormat="1" ht="18.75" customHeight="1" x14ac:dyDescent="0.25">
      <c r="A12" s="394" t="str">
        <f>'1. паспорт местоположение'!A11:C11</f>
        <v>P_РЗА_РП13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row>
    <row r="13" spans="1:49" s="3" customFormat="1" ht="18.75" customHeight="1"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row>
    <row r="14" spans="1:49" s="3" customFormat="1" ht="15.75" customHeight="1" x14ac:dyDescent="0.25">
      <c r="A14" s="186"/>
      <c r="B14" s="186"/>
      <c r="C14" s="186"/>
      <c r="D14" s="186"/>
      <c r="E14" s="1"/>
      <c r="F14" s="1"/>
      <c r="G14" s="1"/>
      <c r="H14" s="1"/>
      <c r="I14" s="1"/>
      <c r="J14" s="1"/>
      <c r="K14" s="1"/>
      <c r="L14" s="1"/>
      <c r="M14" s="1"/>
      <c r="N14" s="1"/>
      <c r="O14" s="1"/>
      <c r="P14" s="1"/>
      <c r="Q14" s="1"/>
      <c r="R14" s="1"/>
      <c r="S14" s="1"/>
      <c r="T14" s="1"/>
      <c r="U14" s="1"/>
      <c r="V14" s="1"/>
      <c r="W14" s="1"/>
      <c r="X14" s="1"/>
      <c r="Y14" s="1"/>
      <c r="AK14" s="184"/>
      <c r="AL14" s="184"/>
      <c r="AM14" s="184"/>
      <c r="AN14" s="184"/>
      <c r="AO14" s="184"/>
      <c r="AP14" s="184"/>
      <c r="AQ14" s="184"/>
      <c r="AR14" s="184"/>
      <c r="AS14" s="184"/>
      <c r="AT14" s="184"/>
      <c r="AU14" s="184"/>
      <c r="AV14" s="184"/>
      <c r="AW14" s="184"/>
    </row>
    <row r="15" spans="1:49" s="31" customFormat="1" ht="17.399999999999999" x14ac:dyDescent="0.25">
      <c r="A15" s="394"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row>
    <row r="16" spans="1:49" s="31" customFormat="1" ht="15" customHeight="1"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row>
    <row r="17" spans="1:49" s="31" customFormat="1" ht="15" customHeight="1" x14ac:dyDescent="0.25">
      <c r="A17" s="186"/>
      <c r="B17" s="186"/>
      <c r="C17" s="186"/>
      <c r="D17" s="186"/>
      <c r="E17" s="1"/>
      <c r="F17" s="1"/>
      <c r="G17" s="1"/>
      <c r="H17" s="1"/>
      <c r="I17" s="1"/>
      <c r="J17" s="1"/>
      <c r="K17" s="1"/>
      <c r="L17" s="1"/>
      <c r="M17" s="1"/>
      <c r="N17" s="1"/>
      <c r="O17" s="1"/>
      <c r="P17" s="1"/>
      <c r="Q17" s="1"/>
      <c r="R17" s="1"/>
      <c r="S17" s="1"/>
      <c r="T17" s="1"/>
      <c r="U17" s="1"/>
      <c r="V17" s="1"/>
      <c r="AK17" s="187"/>
      <c r="AL17" s="187"/>
      <c r="AM17" s="187"/>
      <c r="AN17" s="187"/>
      <c r="AO17" s="187"/>
      <c r="AP17" s="187"/>
      <c r="AQ17" s="187"/>
      <c r="AR17" s="187"/>
      <c r="AS17" s="187"/>
      <c r="AT17" s="187"/>
      <c r="AU17" s="187"/>
      <c r="AV17" s="187"/>
      <c r="AW17" s="187"/>
    </row>
    <row r="18" spans="1:49" s="31" customFormat="1" ht="15" customHeight="1" x14ac:dyDescent="0.25">
      <c r="A18" s="284" t="s">
        <v>398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row>
    <row r="19" spans="1:49" x14ac:dyDescent="0.3">
      <c r="AP19" s="190"/>
      <c r="AQ19" s="190"/>
      <c r="AR19" s="190"/>
      <c r="AS19" s="190"/>
      <c r="AT19" s="190"/>
      <c r="AU19" s="190"/>
      <c r="AV19" s="190"/>
      <c r="AW19" s="190"/>
    </row>
    <row r="20" spans="1:49" x14ac:dyDescent="0.3">
      <c r="AP20" s="190"/>
      <c r="AQ20" s="190"/>
      <c r="AR20" s="190"/>
      <c r="AS20" s="190"/>
      <c r="AT20" s="190"/>
      <c r="AU20" s="190"/>
      <c r="AV20" s="190"/>
      <c r="AW20" s="190"/>
    </row>
    <row r="21" spans="1:49" ht="20.25" customHeight="1" x14ac:dyDescent="0.3">
      <c r="AP21" s="190"/>
      <c r="AQ21" s="190"/>
      <c r="AR21" s="190"/>
      <c r="AS21" s="190"/>
      <c r="AT21" s="190"/>
      <c r="AU21" s="190"/>
      <c r="AV21" s="190"/>
      <c r="AW21" s="190"/>
    </row>
    <row r="22" spans="1:49" s="31" customFormat="1" ht="15" customHeight="1"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row>
    <row r="23" spans="1:49" ht="15.6" x14ac:dyDescent="0.3">
      <c r="A23" s="191"/>
      <c r="B23" s="191"/>
      <c r="C23" s="191"/>
      <c r="D23" s="191"/>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192"/>
      <c r="AL23" s="192"/>
      <c r="AM23" s="192"/>
      <c r="AN23" s="192"/>
      <c r="AO23" s="192"/>
      <c r="AP23" s="192"/>
      <c r="AQ23" s="192"/>
      <c r="AR23" s="192"/>
      <c r="AS23" s="192"/>
      <c r="AT23" s="192"/>
      <c r="AU23" s="192"/>
      <c r="AV23" s="192"/>
      <c r="AW23" s="192"/>
    </row>
    <row r="24" spans="1:49" ht="14.25" customHeight="1" thickBot="1" x14ac:dyDescent="0.35">
      <c r="A24" s="319" t="s">
        <v>279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193" t="s">
        <v>0</v>
      </c>
      <c r="AL24" s="194"/>
      <c r="AM24" s="194"/>
      <c r="AN24" s="194"/>
      <c r="AO24" s="194"/>
    </row>
    <row r="25" spans="1:49" ht="12.75" customHeight="1" x14ac:dyDescent="0.3">
      <c r="A25" s="320" t="s">
        <v>509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195">
        <f>5.43/1.2</f>
        <v>4.5250000000000004</v>
      </c>
      <c r="AL25" s="196"/>
      <c r="AM25" s="197"/>
      <c r="AN25" s="197"/>
      <c r="AO25" s="197"/>
      <c r="AP25" s="198"/>
      <c r="AQ25" s="198"/>
      <c r="AR25" s="198"/>
      <c r="AS25" s="198"/>
      <c r="AT25" s="198"/>
      <c r="AU25" s="393" t="s">
        <v>277</v>
      </c>
      <c r="AV25" s="393"/>
      <c r="AW25" s="199"/>
    </row>
    <row r="26" spans="1:49" ht="17.399999999999999" customHeight="1" x14ac:dyDescent="0.3">
      <c r="A26" s="332" t="s">
        <v>276</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200">
        <v>0</v>
      </c>
      <c r="AL26" s="197"/>
      <c r="AM26" s="197"/>
      <c r="AN26" s="197"/>
      <c r="AO26" s="197"/>
      <c r="AP26" s="198"/>
      <c r="AQ26" s="198"/>
      <c r="AR26" s="198"/>
      <c r="AS26" s="391" t="s">
        <v>275</v>
      </c>
      <c r="AT26" s="391"/>
      <c r="AU26" s="391"/>
      <c r="AV26" s="201">
        <f>AV98</f>
        <v>1</v>
      </c>
      <c r="AW26" s="36"/>
    </row>
    <row r="27" spans="1:49" ht="17.399999999999999" customHeight="1" x14ac:dyDescent="0.3">
      <c r="A27" s="332" t="s">
        <v>274</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200">
        <v>25</v>
      </c>
      <c r="AL27" s="197"/>
      <c r="AM27" s="197"/>
      <c r="AN27" s="197"/>
      <c r="AO27" s="197"/>
      <c r="AP27" s="198"/>
      <c r="AQ27" s="198"/>
      <c r="AR27" s="198"/>
      <c r="AS27" s="391" t="s">
        <v>273</v>
      </c>
      <c r="AT27" s="391"/>
      <c r="AU27" s="391"/>
      <c r="AV27" s="201">
        <f>AV99</f>
        <v>1</v>
      </c>
      <c r="AW27" s="36"/>
    </row>
    <row r="28" spans="1:49" ht="27.75" customHeight="1" thickBot="1" x14ac:dyDescent="0.35">
      <c r="A28" s="334" t="s">
        <v>272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202">
        <v>1</v>
      </c>
      <c r="AL28" s="197"/>
      <c r="AM28" s="197"/>
      <c r="AN28" s="197"/>
      <c r="AO28" s="197"/>
      <c r="AP28" s="198"/>
      <c r="AQ28" s="198"/>
      <c r="AR28" s="198"/>
      <c r="AS28" s="392" t="s">
        <v>271</v>
      </c>
      <c r="AT28" s="392"/>
      <c r="AU28" s="392"/>
      <c r="AV28" s="201">
        <f>AV96</f>
        <v>1.1029278355369021</v>
      </c>
      <c r="AW28" s="36"/>
    </row>
    <row r="29" spans="1:49" ht="17.399999999999999" customHeight="1" x14ac:dyDescent="0.3">
      <c r="A29" s="326" t="s">
        <v>270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00">
        <v>0</v>
      </c>
      <c r="AL29" s="197"/>
      <c r="AM29" s="197"/>
      <c r="AN29" s="197"/>
      <c r="AO29" s="197"/>
      <c r="AP29" s="198"/>
      <c r="AQ29" s="198"/>
      <c r="AR29" s="198"/>
      <c r="AS29" s="386"/>
      <c r="AT29" s="387"/>
      <c r="AU29" s="388"/>
      <c r="AV29" s="203"/>
      <c r="AW29" s="36"/>
    </row>
    <row r="30" spans="1:49" ht="17.399999999999999" customHeight="1" x14ac:dyDescent="0.3">
      <c r="A30" s="332" t="s">
        <v>269</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200">
        <v>0</v>
      </c>
      <c r="AL30" s="197"/>
      <c r="AM30" s="197"/>
      <c r="AN30" s="197"/>
      <c r="AO30" s="197"/>
      <c r="AP30" s="198"/>
      <c r="AQ30" s="198"/>
      <c r="AR30" s="198"/>
      <c r="AS30" s="198"/>
      <c r="AT30" s="198"/>
      <c r="AU30" s="198"/>
      <c r="AV30" s="36"/>
      <c r="AW30" s="36"/>
    </row>
    <row r="31" spans="1:49" ht="17.399999999999999" customHeight="1" x14ac:dyDescent="0.3">
      <c r="A31" s="332" t="s">
        <v>268</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200">
        <v>0</v>
      </c>
      <c r="AL31" s="197"/>
      <c r="AM31" s="197"/>
      <c r="AN31" s="197"/>
      <c r="AO31" s="197"/>
      <c r="AP31" s="204"/>
      <c r="AQ31" s="204"/>
      <c r="AR31" s="204"/>
      <c r="AS31" s="204"/>
      <c r="AT31" s="204"/>
      <c r="AU31" s="204"/>
      <c r="AV31" s="36"/>
      <c r="AW31" s="36"/>
    </row>
    <row r="32" spans="1:49" ht="17.399999999999999" hidden="1" customHeight="1" outlineLevel="1" x14ac:dyDescent="0.3">
      <c r="A32" s="332" t="s">
        <v>510</v>
      </c>
      <c r="B32" s="383"/>
      <c r="C32" s="383"/>
      <c r="D32" s="383"/>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6">
        <v>0</v>
      </c>
      <c r="AL32" s="197"/>
      <c r="AM32" s="197"/>
      <c r="AN32" s="197"/>
      <c r="AO32" s="197"/>
      <c r="AP32" s="204"/>
      <c r="AQ32" s="204"/>
      <c r="AR32" s="204"/>
      <c r="AS32" s="204"/>
      <c r="AT32" s="204"/>
      <c r="AU32" s="204"/>
      <c r="AV32" s="36"/>
      <c r="AW32" s="36"/>
    </row>
    <row r="33" spans="1:49" ht="17.399999999999999" hidden="1" customHeight="1" outlineLevel="1" x14ac:dyDescent="0.3">
      <c r="A33" s="332" t="s">
        <v>511</v>
      </c>
      <c r="B33" s="383"/>
      <c r="C33" s="383"/>
      <c r="D33" s="38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207">
        <f>1756</f>
        <v>1756</v>
      </c>
      <c r="AL33" s="197"/>
      <c r="AM33" s="197"/>
      <c r="AN33" s="197"/>
      <c r="AO33" s="197"/>
      <c r="AP33" s="204"/>
      <c r="AQ33" s="204"/>
      <c r="AR33" s="204"/>
      <c r="AS33" s="204"/>
      <c r="AT33" s="204"/>
      <c r="AU33" s="204"/>
      <c r="AV33" s="36"/>
      <c r="AW33" s="36"/>
    </row>
    <row r="34" spans="1:49" ht="27.75" customHeight="1" collapsed="1" x14ac:dyDescent="0.3">
      <c r="A34" s="332" t="s">
        <v>512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208">
        <f>AK32*AK33/1000000</f>
        <v>0</v>
      </c>
      <c r="AL34" s="209"/>
      <c r="AM34" s="197"/>
      <c r="AN34" s="197"/>
      <c r="AO34" s="197"/>
      <c r="AP34" s="198"/>
      <c r="AQ34" s="198"/>
      <c r="AR34" s="198"/>
      <c r="AS34" s="198"/>
      <c r="AT34" s="198"/>
      <c r="AU34" s="198"/>
      <c r="AV34" s="36"/>
      <c r="AW34" s="36"/>
    </row>
    <row r="35" spans="1:49" ht="17.399999999999999" customHeight="1" x14ac:dyDescent="0.3">
      <c r="A35" s="332" t="s">
        <v>267</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210">
        <v>0</v>
      </c>
      <c r="AL35" s="209"/>
      <c r="AM35" s="197"/>
      <c r="AN35" s="197"/>
      <c r="AO35" s="197"/>
      <c r="AP35" s="198"/>
      <c r="AQ35" s="198"/>
      <c r="AR35" s="198"/>
      <c r="AS35" s="198"/>
      <c r="AT35" s="198"/>
      <c r="AU35" s="198"/>
      <c r="AV35" s="36"/>
      <c r="AW35" s="36"/>
    </row>
    <row r="36" spans="1:49" ht="17.399999999999999" customHeight="1" x14ac:dyDescent="0.3">
      <c r="A36" s="332" t="s">
        <v>266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211">
        <v>0</v>
      </c>
      <c r="AL36" s="209"/>
      <c r="AM36" s="197"/>
      <c r="AN36" s="197"/>
      <c r="AO36" s="197"/>
      <c r="AP36" s="198"/>
      <c r="AQ36" s="198"/>
      <c r="AR36" s="198"/>
      <c r="AS36" s="198"/>
      <c r="AT36" s="198"/>
      <c r="AU36" s="198"/>
      <c r="AV36" s="36"/>
      <c r="AW36" s="36"/>
    </row>
    <row r="37" spans="1:49" ht="17.399999999999999" hidden="1" customHeight="1" outlineLevel="1" x14ac:dyDescent="0.3">
      <c r="A37" s="332" t="s">
        <v>513</v>
      </c>
      <c r="B37" s="383"/>
      <c r="C37" s="383"/>
      <c r="D37" s="38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211">
        <v>0</v>
      </c>
      <c r="AL37" s="209"/>
      <c r="AM37" s="197"/>
      <c r="AN37" s="197"/>
      <c r="AO37" s="197"/>
      <c r="AP37" s="198"/>
      <c r="AQ37" s="198"/>
      <c r="AR37" s="198"/>
      <c r="AS37" s="198"/>
      <c r="AT37" s="198"/>
      <c r="AU37" s="198"/>
      <c r="AV37" s="36"/>
      <c r="AW37" s="36"/>
    </row>
    <row r="38" spans="1:49" ht="17.399999999999999" hidden="1" customHeight="1" outlineLevel="1" x14ac:dyDescent="0.3">
      <c r="A38" s="389" t="s">
        <v>514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211">
        <f>(1.11433+1.10234)/2</f>
        <v>1.1083350000000001</v>
      </c>
      <c r="AL38" s="209"/>
      <c r="AM38" s="197"/>
      <c r="AN38" s="197"/>
      <c r="AO38" s="197"/>
      <c r="AP38" s="198"/>
      <c r="AQ38" s="198"/>
      <c r="AR38" s="198"/>
      <c r="AS38" s="198"/>
      <c r="AT38" s="198"/>
      <c r="AU38" s="198"/>
      <c r="AV38" s="36"/>
      <c r="AW38" s="36"/>
    </row>
    <row r="39" spans="1:49" ht="17.399999999999999" customHeight="1" collapsed="1" thickBot="1" x14ac:dyDescent="0.35">
      <c r="A39" s="342" t="s">
        <v>231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212">
        <v>0.25</v>
      </c>
      <c r="AL39" s="209"/>
      <c r="AM39" s="197"/>
      <c r="AN39" s="197"/>
      <c r="AO39" s="197"/>
      <c r="AP39" s="198"/>
      <c r="AQ39" s="198"/>
      <c r="AR39" s="198"/>
      <c r="AS39" s="198"/>
      <c r="AT39" s="198"/>
      <c r="AU39" s="198"/>
      <c r="AV39" s="36"/>
      <c r="AW39" s="36"/>
    </row>
    <row r="40" spans="1:49" ht="17.399999999999999" hidden="1" customHeight="1" outlineLevel="1" x14ac:dyDescent="0.3">
      <c r="A40" s="320"/>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213"/>
      <c r="AL40" s="197"/>
      <c r="AM40" s="197"/>
      <c r="AN40" s="197"/>
      <c r="AO40" s="197"/>
      <c r="AP40" s="198"/>
      <c r="AQ40" s="198"/>
      <c r="AR40" s="198"/>
      <c r="AS40" s="198"/>
      <c r="AT40" s="198"/>
      <c r="AU40" s="198"/>
      <c r="AV40" s="36"/>
      <c r="AW40" s="36"/>
    </row>
    <row r="41" spans="1:49" ht="17.399999999999999" customHeight="1" collapsed="1" thickBot="1" x14ac:dyDescent="0.35">
      <c r="A41" s="332" t="s">
        <v>265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202">
        <f>AK26</f>
        <v>0</v>
      </c>
      <c r="AL41" s="214"/>
      <c r="AM41" s="197"/>
      <c r="AN41" s="197"/>
      <c r="AO41" s="197"/>
      <c r="AP41" s="198"/>
      <c r="AQ41" s="198"/>
      <c r="AR41" s="198"/>
      <c r="AS41" s="198"/>
      <c r="AT41" s="198"/>
      <c r="AU41" s="198"/>
      <c r="AV41" s="36"/>
      <c r="AW41" s="36"/>
    </row>
    <row r="42" spans="1:49" ht="17.399999999999999" hidden="1" customHeight="1" thickBot="1" x14ac:dyDescent="0.35">
      <c r="A42" s="342" t="s">
        <v>264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215"/>
      <c r="AL42" s="197"/>
      <c r="AM42" s="197"/>
      <c r="AN42" s="197"/>
      <c r="AO42" s="197"/>
      <c r="AP42" s="198"/>
      <c r="AQ42" s="198"/>
      <c r="AR42" s="198"/>
      <c r="AS42" s="198"/>
      <c r="AT42" s="198"/>
      <c r="AU42" s="198"/>
      <c r="AV42" s="36"/>
      <c r="AW42" s="36"/>
    </row>
    <row r="43" spans="1:49" ht="17.399999999999999" customHeight="1" x14ac:dyDescent="0.3">
      <c r="A43" s="320" t="s">
        <v>263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200">
        <v>0</v>
      </c>
      <c r="AL43" s="197"/>
      <c r="AM43" s="197"/>
      <c r="AN43" s="197"/>
      <c r="AO43" s="197"/>
      <c r="AP43" s="198"/>
      <c r="AQ43" s="198"/>
      <c r="AR43" s="198"/>
      <c r="AS43" s="198"/>
      <c r="AT43" s="198"/>
      <c r="AU43" s="198"/>
      <c r="AV43" s="36"/>
      <c r="AW43" s="36"/>
    </row>
    <row r="44" spans="1:49" ht="17.399999999999999" hidden="1" customHeight="1" x14ac:dyDescent="0.3">
      <c r="A44" s="332" t="s">
        <v>262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200">
        <v>0</v>
      </c>
      <c r="AL44" s="197"/>
      <c r="AM44" s="197"/>
      <c r="AN44" s="197"/>
      <c r="AO44" s="197"/>
      <c r="AP44" s="198"/>
      <c r="AQ44" s="198"/>
      <c r="AR44" s="198"/>
      <c r="AS44" s="198"/>
      <c r="AT44" s="198"/>
      <c r="AU44" s="198"/>
      <c r="AV44" s="36"/>
      <c r="AW44" s="36"/>
    </row>
    <row r="45" spans="1:49" ht="17.399999999999999" hidden="1" customHeight="1" x14ac:dyDescent="0.3">
      <c r="A45" s="332" t="s">
        <v>261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200">
        <v>0</v>
      </c>
      <c r="AL45" s="197"/>
      <c r="AM45" s="197"/>
      <c r="AN45" s="197"/>
      <c r="AO45" s="197"/>
      <c r="AP45" s="198"/>
      <c r="AQ45" s="198"/>
      <c r="AR45" s="198"/>
      <c r="AS45" s="198"/>
      <c r="AT45" s="198"/>
      <c r="AU45" s="198"/>
      <c r="AV45" s="36"/>
      <c r="AW45" s="36"/>
    </row>
    <row r="46" spans="1:49" ht="17.399999999999999" customHeight="1" x14ac:dyDescent="0.3">
      <c r="A46" s="332" t="s">
        <v>260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200">
        <v>0</v>
      </c>
      <c r="AL46" s="197"/>
      <c r="AM46" s="197"/>
      <c r="AN46" s="197"/>
      <c r="AO46" s="197"/>
      <c r="AP46" s="198"/>
      <c r="AQ46" s="198"/>
      <c r="AR46" s="198"/>
      <c r="AS46" s="198"/>
      <c r="AT46" s="198"/>
      <c r="AU46" s="198"/>
      <c r="AV46" s="36"/>
      <c r="AW46" s="36"/>
    </row>
    <row r="47" spans="1:49" ht="17.399999999999999" customHeight="1" x14ac:dyDescent="0.3">
      <c r="A47" s="332" t="s">
        <v>259</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216">
        <v>0.16500000000000001</v>
      </c>
      <c r="AL47" s="197"/>
      <c r="AM47" s="197"/>
      <c r="AN47" s="197"/>
      <c r="AO47" s="197"/>
      <c r="AP47" s="198"/>
      <c r="AQ47" s="198"/>
      <c r="AR47" s="198"/>
      <c r="AS47" s="198"/>
      <c r="AT47" s="198"/>
      <c r="AU47" s="198"/>
      <c r="AV47" s="36"/>
      <c r="AW47" s="36"/>
    </row>
    <row r="48" spans="1:49" ht="17.399999999999999" customHeight="1" x14ac:dyDescent="0.3">
      <c r="A48" s="332" t="s">
        <v>258</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217">
        <v>1</v>
      </c>
      <c r="AL48" s="197"/>
      <c r="AM48" s="197"/>
      <c r="AN48" s="197"/>
      <c r="AO48" s="197"/>
      <c r="AP48" s="198"/>
      <c r="AQ48" s="198"/>
      <c r="AR48" s="198"/>
      <c r="AS48" s="198"/>
      <c r="AT48" s="198"/>
      <c r="AU48" s="198"/>
      <c r="AV48" s="36"/>
      <c r="AW48" s="36"/>
    </row>
    <row r="49" spans="1:49" ht="17.399999999999999" customHeight="1" thickBot="1" x14ac:dyDescent="0.35">
      <c r="A49" s="344" t="s">
        <v>257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218">
        <v>0</v>
      </c>
      <c r="AL49" s="197"/>
      <c r="AM49" s="197"/>
      <c r="AN49" s="197"/>
      <c r="AO49" s="197"/>
      <c r="AP49" s="198"/>
      <c r="AQ49" s="198"/>
      <c r="AR49" s="198"/>
      <c r="AS49" s="198"/>
      <c r="AT49" s="198"/>
      <c r="AU49" s="198"/>
      <c r="AV49" s="198"/>
      <c r="AW49" s="198"/>
    </row>
    <row r="50" spans="1:49" ht="24" customHeight="1" x14ac:dyDescent="0.3">
      <c r="A50" s="347" t="s">
        <v>256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213">
        <v>2025</v>
      </c>
      <c r="AL50" s="213">
        <v>2026</v>
      </c>
      <c r="AM50" s="213">
        <v>2027</v>
      </c>
      <c r="AN50" s="213">
        <v>2028</v>
      </c>
      <c r="AO50" s="213">
        <v>2029</v>
      </c>
      <c r="AP50" s="213">
        <v>2030</v>
      </c>
      <c r="AQ50" s="213">
        <v>2031</v>
      </c>
      <c r="AR50" s="213">
        <v>2032</v>
      </c>
      <c r="AS50" s="213">
        <v>2033</v>
      </c>
      <c r="AT50" s="213">
        <v>2034</v>
      </c>
      <c r="AU50" s="213">
        <v>2035</v>
      </c>
      <c r="AV50" s="219" t="s">
        <v>450</v>
      </c>
      <c r="AW50" s="36"/>
    </row>
    <row r="51" spans="1:49" ht="12.15" customHeight="1" x14ac:dyDescent="0.3">
      <c r="A51" s="332" t="s">
        <v>255</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217">
        <v>0.04</v>
      </c>
      <c r="AL51" s="217">
        <v>0.04</v>
      </c>
      <c r="AM51" s="217">
        <v>0.04</v>
      </c>
      <c r="AN51" s="217">
        <v>0.04</v>
      </c>
      <c r="AO51" s="217">
        <v>0.04</v>
      </c>
      <c r="AP51" s="217">
        <v>0.04</v>
      </c>
      <c r="AQ51" s="217">
        <v>0.04</v>
      </c>
      <c r="AR51" s="217">
        <v>0.04</v>
      </c>
      <c r="AS51" s="217">
        <v>0.04</v>
      </c>
      <c r="AT51" s="217">
        <v>0.04</v>
      </c>
      <c r="AU51" s="217">
        <v>0.04</v>
      </c>
      <c r="AV51" s="200"/>
      <c r="AW51" s="36"/>
    </row>
    <row r="52" spans="1:49" ht="15.75" hidden="1" customHeight="1" thickBot="1" x14ac:dyDescent="0.35">
      <c r="A52" s="332" t="s">
        <v>254</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220"/>
      <c r="AL52" s="220"/>
      <c r="AM52" s="220"/>
      <c r="AN52" s="220"/>
      <c r="AO52" s="220"/>
      <c r="AP52" s="200"/>
      <c r="AQ52" s="200"/>
      <c r="AR52" s="200"/>
      <c r="AS52" s="200"/>
      <c r="AT52" s="200"/>
      <c r="AU52" s="200"/>
      <c r="AV52" s="200"/>
      <c r="AW52" s="36"/>
    </row>
    <row r="53" spans="1:49" ht="12.15" hidden="1" customHeight="1" outlineLevel="1" x14ac:dyDescent="0.3">
      <c r="A53" s="332" t="s">
        <v>515</v>
      </c>
      <c r="B53" s="383"/>
      <c r="C53" s="383"/>
      <c r="D53" s="383"/>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195">
        <f>AK25</f>
        <v>4.5250000000000004</v>
      </c>
      <c r="AL53" s="222">
        <v>0</v>
      </c>
      <c r="AM53" s="222">
        <v>0</v>
      </c>
      <c r="AN53" s="222">
        <v>0</v>
      </c>
      <c r="AO53" s="222">
        <v>0</v>
      </c>
      <c r="AP53" s="223">
        <v>0</v>
      </c>
      <c r="AQ53" s="223">
        <v>0</v>
      </c>
      <c r="AR53" s="223">
        <v>0</v>
      </c>
      <c r="AS53" s="223">
        <v>0</v>
      </c>
      <c r="AT53" s="223">
        <v>0</v>
      </c>
      <c r="AU53" s="223">
        <v>0</v>
      </c>
      <c r="AV53" s="224">
        <f t="shared" ref="AV53:AV58" si="0">SUM(AK53:AU53)</f>
        <v>4.5250000000000004</v>
      </c>
      <c r="AW53" s="36"/>
    </row>
    <row r="54" spans="1:49" ht="12.15" hidden="1" customHeight="1" outlineLevel="1" x14ac:dyDescent="0.3">
      <c r="A54" s="332" t="s">
        <v>516</v>
      </c>
      <c r="B54" s="383"/>
      <c r="C54" s="383"/>
      <c r="D54" s="383"/>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2">
        <v>0</v>
      </c>
      <c r="AL54" s="222">
        <f>AK37*AK38</f>
        <v>0</v>
      </c>
      <c r="AM54" s="222">
        <f>AL54</f>
        <v>0</v>
      </c>
      <c r="AN54" s="222">
        <f t="shared" ref="AN54:AU56" si="1">AM54</f>
        <v>0</v>
      </c>
      <c r="AO54" s="222">
        <f t="shared" si="1"/>
        <v>0</v>
      </c>
      <c r="AP54" s="222">
        <f t="shared" si="1"/>
        <v>0</v>
      </c>
      <c r="AQ54" s="222">
        <f t="shared" si="1"/>
        <v>0</v>
      </c>
      <c r="AR54" s="222">
        <f t="shared" si="1"/>
        <v>0</v>
      </c>
      <c r="AS54" s="222">
        <f t="shared" si="1"/>
        <v>0</v>
      </c>
      <c r="AT54" s="222">
        <f t="shared" si="1"/>
        <v>0</v>
      </c>
      <c r="AU54" s="222">
        <f t="shared" si="1"/>
        <v>0</v>
      </c>
      <c r="AV54" s="224">
        <f t="shared" si="0"/>
        <v>0</v>
      </c>
      <c r="AW54" s="36"/>
    </row>
    <row r="55" spans="1:49" ht="12.15" hidden="1" customHeight="1" outlineLevel="1" x14ac:dyDescent="0.3">
      <c r="A55" s="332" t="s">
        <v>517</v>
      </c>
      <c r="B55" s="383"/>
      <c r="C55" s="383"/>
      <c r="D55" s="383"/>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5">
        <f>AK25/AK27/12*4</f>
        <v>6.0333333333333343E-2</v>
      </c>
      <c r="AL55" s="226">
        <f>$AK25/$AK27</f>
        <v>0.18100000000000002</v>
      </c>
      <c r="AM55" s="226">
        <f t="shared" ref="AM55:AU55" si="2">$AK25/$AK27</f>
        <v>0.18100000000000002</v>
      </c>
      <c r="AN55" s="226">
        <f t="shared" si="2"/>
        <v>0.18100000000000002</v>
      </c>
      <c r="AO55" s="226">
        <f t="shared" si="2"/>
        <v>0.18100000000000002</v>
      </c>
      <c r="AP55" s="226">
        <f t="shared" si="2"/>
        <v>0.18100000000000002</v>
      </c>
      <c r="AQ55" s="226">
        <f t="shared" si="2"/>
        <v>0.18100000000000002</v>
      </c>
      <c r="AR55" s="226">
        <f t="shared" si="2"/>
        <v>0.18100000000000002</v>
      </c>
      <c r="AS55" s="226">
        <f t="shared" si="2"/>
        <v>0.18100000000000002</v>
      </c>
      <c r="AT55" s="226">
        <f t="shared" si="2"/>
        <v>0.18100000000000002</v>
      </c>
      <c r="AU55" s="226">
        <f t="shared" si="2"/>
        <v>0.18100000000000002</v>
      </c>
      <c r="AV55" s="224">
        <f t="shared" si="0"/>
        <v>1.8703333333333336</v>
      </c>
      <c r="AW55" s="36"/>
    </row>
    <row r="56" spans="1:49" ht="12.15" hidden="1" customHeight="1" outlineLevel="1" x14ac:dyDescent="0.3">
      <c r="A56" s="332" t="s">
        <v>518</v>
      </c>
      <c r="B56" s="383"/>
      <c r="C56" s="383"/>
      <c r="D56" s="383"/>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21"/>
      <c r="AK56" s="227">
        <f>AK34*4</f>
        <v>0</v>
      </c>
      <c r="AL56" s="227">
        <f>AK34*12</f>
        <v>0</v>
      </c>
      <c r="AM56" s="227">
        <f>AL56</f>
        <v>0</v>
      </c>
      <c r="AN56" s="228">
        <f t="shared" si="1"/>
        <v>0</v>
      </c>
      <c r="AO56" s="227">
        <f t="shared" si="1"/>
        <v>0</v>
      </c>
      <c r="AP56" s="227">
        <f t="shared" si="1"/>
        <v>0</v>
      </c>
      <c r="AQ56" s="227">
        <f t="shared" si="1"/>
        <v>0</v>
      </c>
      <c r="AR56" s="227">
        <f t="shared" si="1"/>
        <v>0</v>
      </c>
      <c r="AS56" s="227">
        <f t="shared" si="1"/>
        <v>0</v>
      </c>
      <c r="AT56" s="227">
        <f t="shared" si="1"/>
        <v>0</v>
      </c>
      <c r="AU56" s="227">
        <f t="shared" si="1"/>
        <v>0</v>
      </c>
      <c r="AV56" s="224">
        <f t="shared" si="0"/>
        <v>0</v>
      </c>
      <c r="AW56" s="36"/>
    </row>
    <row r="57" spans="1:49" ht="12.15" hidden="1" customHeight="1" outlineLevel="1" x14ac:dyDescent="0.3">
      <c r="A57" s="332" t="s">
        <v>231</v>
      </c>
      <c r="B57" s="383"/>
      <c r="C57" s="383"/>
      <c r="D57" s="383"/>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2">
        <v>0</v>
      </c>
      <c r="AL57" s="227">
        <v>0</v>
      </c>
      <c r="AM57" s="227">
        <f>AK79</f>
        <v>0</v>
      </c>
      <c r="AN57" s="227">
        <f t="shared" ref="AN57:AU57" si="3">AL79</f>
        <v>0</v>
      </c>
      <c r="AO57" s="227">
        <f t="shared" si="3"/>
        <v>0</v>
      </c>
      <c r="AP57" s="227">
        <f t="shared" si="3"/>
        <v>0</v>
      </c>
      <c r="AQ57" s="227">
        <f t="shared" si="3"/>
        <v>0</v>
      </c>
      <c r="AR57" s="227">
        <f t="shared" si="3"/>
        <v>0</v>
      </c>
      <c r="AS57" s="227">
        <f t="shared" si="3"/>
        <v>0</v>
      </c>
      <c r="AT57" s="227">
        <f t="shared" si="3"/>
        <v>0</v>
      </c>
      <c r="AU57" s="227">
        <f t="shared" si="3"/>
        <v>0</v>
      </c>
      <c r="AV57" s="224">
        <f t="shared" si="0"/>
        <v>0</v>
      </c>
      <c r="AW57" s="36"/>
    </row>
    <row r="58" spans="1:49" ht="12.15" customHeight="1" collapsed="1" thickBot="1" x14ac:dyDescent="0.35">
      <c r="A58" s="342" t="s">
        <v>253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229">
        <f>AK53+AK54+AK55+AK56+AK57</f>
        <v>4.5853333333333337</v>
      </c>
      <c r="AL58" s="229">
        <f>AL53+AL54+AL55+AL56+AL57</f>
        <v>0.18100000000000002</v>
      </c>
      <c r="AM58" s="229">
        <f t="shared" ref="AM58:AU58" si="4">AM53+AM54+AM55+AM56+AM57</f>
        <v>0.18100000000000002</v>
      </c>
      <c r="AN58" s="229">
        <f t="shared" si="4"/>
        <v>0.18100000000000002</v>
      </c>
      <c r="AO58" s="229">
        <f t="shared" si="4"/>
        <v>0.18100000000000002</v>
      </c>
      <c r="AP58" s="229">
        <f t="shared" si="4"/>
        <v>0.18100000000000002</v>
      </c>
      <c r="AQ58" s="229">
        <f t="shared" si="4"/>
        <v>0.18100000000000002</v>
      </c>
      <c r="AR58" s="229">
        <f t="shared" si="4"/>
        <v>0.18100000000000002</v>
      </c>
      <c r="AS58" s="229">
        <f t="shared" si="4"/>
        <v>0.18100000000000002</v>
      </c>
      <c r="AT58" s="229">
        <f t="shared" si="4"/>
        <v>0.18100000000000002</v>
      </c>
      <c r="AU58" s="229">
        <f t="shared" si="4"/>
        <v>0.18100000000000002</v>
      </c>
      <c r="AV58" s="229">
        <f t="shared" si="0"/>
        <v>6.3953333333333342</v>
      </c>
      <c r="AW58" s="36"/>
    </row>
    <row r="59" spans="1:49" ht="6.75" customHeight="1" thickBot="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30"/>
      <c r="AL59" s="230"/>
      <c r="AM59" s="230"/>
      <c r="AN59" s="230"/>
      <c r="AO59" s="230"/>
      <c r="AP59" s="198"/>
      <c r="AQ59" s="198"/>
      <c r="AR59" s="198"/>
      <c r="AS59" s="198"/>
      <c r="AT59" s="198"/>
      <c r="AU59" s="198"/>
      <c r="AV59" s="198"/>
      <c r="AW59" s="36"/>
    </row>
    <row r="60" spans="1:49" ht="24" hidden="1" customHeight="1" thickBot="1" x14ac:dyDescent="0.35">
      <c r="A60" s="350" t="s">
        <v>252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213">
        <v>2026</v>
      </c>
      <c r="AL60" s="213">
        <v>2027</v>
      </c>
      <c r="AM60" s="213">
        <v>2027</v>
      </c>
      <c r="AN60" s="213">
        <v>2027</v>
      </c>
      <c r="AO60" s="213">
        <v>2027</v>
      </c>
      <c r="AP60" s="213">
        <v>2027</v>
      </c>
      <c r="AQ60" s="213">
        <v>2027</v>
      </c>
      <c r="AR60" s="213">
        <v>2027</v>
      </c>
      <c r="AS60" s="213">
        <v>2027</v>
      </c>
      <c r="AT60" s="213">
        <v>2027</v>
      </c>
      <c r="AU60" s="213">
        <v>2027</v>
      </c>
      <c r="AV60" s="231" t="s">
        <v>450</v>
      </c>
      <c r="AW60" s="36"/>
    </row>
    <row r="61" spans="1:49" ht="11.25" hidden="1" customHeight="1" x14ac:dyDescent="0.3">
      <c r="A61" s="352" t="s">
        <v>251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210"/>
      <c r="AL61" s="210"/>
      <c r="AM61" s="210"/>
      <c r="AN61" s="210"/>
      <c r="AO61" s="210"/>
      <c r="AP61" s="210"/>
      <c r="AQ61" s="210"/>
      <c r="AR61" s="210"/>
      <c r="AS61" s="210"/>
      <c r="AT61" s="210"/>
      <c r="AU61" s="210"/>
      <c r="AV61" s="210"/>
      <c r="AW61" s="36"/>
    </row>
    <row r="62" spans="1:49" ht="12.15" hidden="1" customHeight="1" x14ac:dyDescent="0.3">
      <c r="A62" s="332" t="s">
        <v>250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200"/>
      <c r="AL62" s="200"/>
      <c r="AM62" s="200"/>
      <c r="AN62" s="200"/>
      <c r="AO62" s="200"/>
      <c r="AP62" s="200"/>
      <c r="AQ62" s="200"/>
      <c r="AR62" s="200"/>
      <c r="AS62" s="200"/>
      <c r="AT62" s="200"/>
      <c r="AU62" s="200"/>
      <c r="AV62" s="200"/>
      <c r="AW62" s="36"/>
    </row>
    <row r="63" spans="1:49" ht="12.15" hidden="1" customHeight="1" x14ac:dyDescent="0.3">
      <c r="A63" s="332" t="s">
        <v>249</v>
      </c>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200"/>
      <c r="AL63" s="200"/>
      <c r="AM63" s="200"/>
      <c r="AN63" s="200"/>
      <c r="AO63" s="200"/>
      <c r="AP63" s="200"/>
      <c r="AQ63" s="200"/>
      <c r="AR63" s="200"/>
      <c r="AS63" s="200"/>
      <c r="AT63" s="200"/>
      <c r="AU63" s="200"/>
      <c r="AV63" s="200"/>
      <c r="AW63" s="36"/>
    </row>
    <row r="64" spans="1:49" ht="12.15" hidden="1" customHeight="1" x14ac:dyDescent="0.3">
      <c r="A64" s="342" t="s">
        <v>248</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202"/>
      <c r="AL64" s="202"/>
      <c r="AM64" s="202"/>
      <c r="AN64" s="202"/>
      <c r="AO64" s="202"/>
      <c r="AP64" s="202"/>
      <c r="AQ64" s="202"/>
      <c r="AR64" s="202"/>
      <c r="AS64" s="202"/>
      <c r="AT64" s="202"/>
      <c r="AU64" s="202"/>
      <c r="AV64" s="202"/>
      <c r="AW64" s="36"/>
    </row>
    <row r="65" spans="1:49" ht="6" hidden="1"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30"/>
      <c r="AL65" s="230"/>
      <c r="AM65" s="230"/>
      <c r="AN65" s="230"/>
      <c r="AO65" s="230"/>
      <c r="AP65" s="198"/>
      <c r="AQ65" s="198"/>
      <c r="AR65" s="198"/>
      <c r="AS65" s="198"/>
      <c r="AT65" s="198"/>
      <c r="AU65" s="198"/>
      <c r="AV65" s="198"/>
      <c r="AW65" s="36"/>
    </row>
    <row r="66" spans="1:49" ht="24" customHeight="1" x14ac:dyDescent="0.3">
      <c r="A66" s="350" t="s">
        <v>247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213">
        <v>2025</v>
      </c>
      <c r="AL66" s="213">
        <v>2026</v>
      </c>
      <c r="AM66" s="213">
        <v>2027</v>
      </c>
      <c r="AN66" s="213">
        <v>2028</v>
      </c>
      <c r="AO66" s="213">
        <v>2029</v>
      </c>
      <c r="AP66" s="213">
        <v>2030</v>
      </c>
      <c r="AQ66" s="213">
        <v>2031</v>
      </c>
      <c r="AR66" s="213">
        <v>2032</v>
      </c>
      <c r="AS66" s="213">
        <v>2033</v>
      </c>
      <c r="AT66" s="213">
        <v>2034</v>
      </c>
      <c r="AU66" s="213">
        <v>2035</v>
      </c>
      <c r="AV66" s="219" t="s">
        <v>450</v>
      </c>
      <c r="AW66" s="36"/>
    </row>
    <row r="67" spans="1:49" ht="12.75" customHeight="1" x14ac:dyDescent="0.3">
      <c r="A67" s="354" t="s">
        <v>246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232">
        <f>AK58</f>
        <v>4.5853333333333337</v>
      </c>
      <c r="AL67" s="232">
        <f>AL58</f>
        <v>0.18100000000000002</v>
      </c>
      <c r="AM67" s="232">
        <f>AM58</f>
        <v>0.18100000000000002</v>
      </c>
      <c r="AN67" s="233">
        <f t="shared" ref="AN67:AU67" si="5">AN58</f>
        <v>0.18100000000000002</v>
      </c>
      <c r="AO67" s="232">
        <f t="shared" si="5"/>
        <v>0.18100000000000002</v>
      </c>
      <c r="AP67" s="232">
        <f t="shared" si="5"/>
        <v>0.18100000000000002</v>
      </c>
      <c r="AQ67" s="232">
        <f>AQ58</f>
        <v>0.18100000000000002</v>
      </c>
      <c r="AR67" s="232">
        <f t="shared" si="5"/>
        <v>0.18100000000000002</v>
      </c>
      <c r="AS67" s="232">
        <f t="shared" si="5"/>
        <v>0.18100000000000002</v>
      </c>
      <c r="AT67" s="232">
        <f t="shared" si="5"/>
        <v>0.18100000000000002</v>
      </c>
      <c r="AU67" s="232">
        <f t="shared" si="5"/>
        <v>0.18100000000000002</v>
      </c>
      <c r="AV67" s="232">
        <f>SUM(AK67:AU67)</f>
        <v>6.3953333333333342</v>
      </c>
      <c r="AW67" s="36"/>
    </row>
    <row r="68" spans="1:49" ht="12.15" customHeight="1" x14ac:dyDescent="0.3">
      <c r="A68" s="332" t="s">
        <v>519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234">
        <f>AK58</f>
        <v>4.5853333333333337</v>
      </c>
      <c r="AL68" s="234">
        <f t="shared" ref="AL68:AU68" si="6">AL58</f>
        <v>0.18100000000000002</v>
      </c>
      <c r="AM68" s="234">
        <f t="shared" si="6"/>
        <v>0.18100000000000002</v>
      </c>
      <c r="AN68" s="234">
        <f t="shared" si="6"/>
        <v>0.18100000000000002</v>
      </c>
      <c r="AO68" s="234">
        <f t="shared" si="6"/>
        <v>0.18100000000000002</v>
      </c>
      <c r="AP68" s="234">
        <f t="shared" si="6"/>
        <v>0.18100000000000002</v>
      </c>
      <c r="AQ68" s="234">
        <f t="shared" si="6"/>
        <v>0.18100000000000002</v>
      </c>
      <c r="AR68" s="234">
        <f t="shared" si="6"/>
        <v>0.18100000000000002</v>
      </c>
      <c r="AS68" s="234">
        <f t="shared" si="6"/>
        <v>0.18100000000000002</v>
      </c>
      <c r="AT68" s="234">
        <f t="shared" si="6"/>
        <v>0.18100000000000002</v>
      </c>
      <c r="AU68" s="234">
        <f t="shared" si="6"/>
        <v>0.18100000000000002</v>
      </c>
      <c r="AV68" s="234">
        <f>SUM(AK68:AU68)</f>
        <v>6.3953333333333342</v>
      </c>
      <c r="AW68" s="36"/>
    </row>
    <row r="69" spans="1:49" ht="12.15" customHeight="1" x14ac:dyDescent="0.3">
      <c r="A69" s="332" t="s">
        <v>244</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200">
        <f>AK29</f>
        <v>0</v>
      </c>
      <c r="AL69" s="200">
        <f t="shared" ref="AL69:AO70" si="7">AG69</f>
        <v>0</v>
      </c>
      <c r="AM69" s="200">
        <f t="shared" si="7"/>
        <v>0</v>
      </c>
      <c r="AN69" s="200">
        <f t="shared" si="7"/>
        <v>0</v>
      </c>
      <c r="AO69" s="200">
        <f t="shared" si="7"/>
        <v>0</v>
      </c>
      <c r="AP69" s="200">
        <f>AK69</f>
        <v>0</v>
      </c>
      <c r="AQ69" s="200">
        <f t="shared" ref="AQ69:AU70" si="8">AP69</f>
        <v>0</v>
      </c>
      <c r="AR69" s="200">
        <f t="shared" si="8"/>
        <v>0</v>
      </c>
      <c r="AS69" s="200">
        <f t="shared" si="8"/>
        <v>0</v>
      </c>
      <c r="AT69" s="200">
        <f t="shared" si="8"/>
        <v>0</v>
      </c>
      <c r="AU69" s="200">
        <f t="shared" si="8"/>
        <v>0</v>
      </c>
      <c r="AV69" s="200">
        <f>SUM(AK69:AU69)</f>
        <v>0</v>
      </c>
      <c r="AW69" s="36"/>
    </row>
    <row r="70" spans="1:49" ht="12.15" customHeight="1" x14ac:dyDescent="0.3">
      <c r="A70" s="332" t="s">
        <v>243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200">
        <v>0</v>
      </c>
      <c r="AL70" s="200">
        <f t="shared" si="7"/>
        <v>0</v>
      </c>
      <c r="AM70" s="200">
        <f t="shared" si="7"/>
        <v>0</v>
      </c>
      <c r="AN70" s="200">
        <f t="shared" si="7"/>
        <v>0</v>
      </c>
      <c r="AO70" s="200">
        <f t="shared" si="7"/>
        <v>0</v>
      </c>
      <c r="AP70" s="200">
        <f>AK70</f>
        <v>0</v>
      </c>
      <c r="AQ70" s="200">
        <f t="shared" si="8"/>
        <v>0</v>
      </c>
      <c r="AR70" s="200">
        <f t="shared" si="8"/>
        <v>0</v>
      </c>
      <c r="AS70" s="200">
        <f t="shared" si="8"/>
        <v>0</v>
      </c>
      <c r="AT70" s="200">
        <f t="shared" si="8"/>
        <v>0</v>
      </c>
      <c r="AU70" s="200">
        <f t="shared" si="8"/>
        <v>0</v>
      </c>
      <c r="AV70" s="200">
        <f>SUM(AK70:AU70)</f>
        <v>0</v>
      </c>
      <c r="AW70" s="36"/>
    </row>
    <row r="71" spans="1:49" ht="9.75" hidden="1" customHeight="1" outlineLevel="1" x14ac:dyDescent="0.3">
      <c r="A71" s="332"/>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200"/>
      <c r="AL71" s="200"/>
      <c r="AM71" s="200"/>
      <c r="AN71" s="200"/>
      <c r="AO71" s="200"/>
      <c r="AP71" s="200"/>
      <c r="AQ71" s="200"/>
      <c r="AR71" s="200"/>
      <c r="AS71" s="200"/>
      <c r="AT71" s="200"/>
      <c r="AU71" s="200"/>
      <c r="AV71" s="200"/>
      <c r="AW71" s="36"/>
    </row>
    <row r="72" spans="1:49" ht="9.75" hidden="1" customHeight="1" outlineLevel="1" x14ac:dyDescent="0.3">
      <c r="A72" s="332"/>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200"/>
      <c r="AL72" s="200"/>
      <c r="AM72" s="200"/>
      <c r="AN72" s="200"/>
      <c r="AO72" s="200"/>
      <c r="AP72" s="200"/>
      <c r="AQ72" s="200"/>
      <c r="AR72" s="200"/>
      <c r="AS72" s="200"/>
      <c r="AT72" s="200"/>
      <c r="AU72" s="200"/>
      <c r="AV72" s="200"/>
      <c r="AW72" s="36"/>
    </row>
    <row r="73" spans="1:49" ht="12.15" customHeight="1" collapsed="1" x14ac:dyDescent="0.3">
      <c r="A73" s="332" t="s">
        <v>242</v>
      </c>
      <c r="B73" s="383"/>
      <c r="C73" s="383"/>
      <c r="D73" s="383"/>
      <c r="E73" s="383"/>
      <c r="F73" s="383"/>
      <c r="G73" s="383"/>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200">
        <v>0</v>
      </c>
      <c r="AL73" s="200">
        <v>0</v>
      </c>
      <c r="AM73" s="200">
        <v>0</v>
      </c>
      <c r="AN73" s="200">
        <v>0</v>
      </c>
      <c r="AO73" s="200">
        <v>0</v>
      </c>
      <c r="AP73" s="200">
        <v>0</v>
      </c>
      <c r="AQ73" s="200">
        <v>0</v>
      </c>
      <c r="AR73" s="200">
        <v>0</v>
      </c>
      <c r="AS73" s="200">
        <v>0</v>
      </c>
      <c r="AT73" s="200">
        <v>0</v>
      </c>
      <c r="AU73" s="200">
        <v>0</v>
      </c>
      <c r="AV73" s="200">
        <f>SUM(AK73:AU73)</f>
        <v>0</v>
      </c>
      <c r="AW73" s="36"/>
    </row>
    <row r="74" spans="1:49" ht="27.75" customHeight="1" x14ac:dyDescent="0.3">
      <c r="A74" s="357" t="s">
        <v>241</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5"/>
      <c r="AK74" s="235">
        <f>AK76+AK75</f>
        <v>6.0333333333333343E-2</v>
      </c>
      <c r="AL74" s="235">
        <f t="shared" ref="AL74:AU74" si="9">AL76+AL75</f>
        <v>0.18100000000000002</v>
      </c>
      <c r="AM74" s="235">
        <f t="shared" si="9"/>
        <v>0.18100000000000002</v>
      </c>
      <c r="AN74" s="235">
        <f t="shared" si="9"/>
        <v>0.18100000000000002</v>
      </c>
      <c r="AO74" s="235">
        <f t="shared" si="9"/>
        <v>0.18100000000000002</v>
      </c>
      <c r="AP74" s="235">
        <f t="shared" si="9"/>
        <v>0.18100000000000002</v>
      </c>
      <c r="AQ74" s="235">
        <f t="shared" si="9"/>
        <v>0.18100000000000002</v>
      </c>
      <c r="AR74" s="235">
        <f t="shared" si="9"/>
        <v>0.18100000000000002</v>
      </c>
      <c r="AS74" s="235">
        <f t="shared" si="9"/>
        <v>0.18100000000000002</v>
      </c>
      <c r="AT74" s="235">
        <f t="shared" si="9"/>
        <v>0.18100000000000002</v>
      </c>
      <c r="AU74" s="235">
        <f t="shared" si="9"/>
        <v>0.18100000000000002</v>
      </c>
      <c r="AV74" s="235">
        <f>SUM(AK74:AU74)</f>
        <v>1.8703333333333336</v>
      </c>
      <c r="AW74" s="145" t="s">
        <v>451</v>
      </c>
    </row>
    <row r="75" spans="1:49" ht="11.25" customHeight="1" x14ac:dyDescent="0.3">
      <c r="A75" s="332" t="s">
        <v>233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236">
        <f>AK55</f>
        <v>6.0333333333333343E-2</v>
      </c>
      <c r="AL75" s="236">
        <f t="shared" ref="AL75:AU75" si="10">AL55</f>
        <v>0.18100000000000002</v>
      </c>
      <c r="AM75" s="236">
        <f t="shared" si="10"/>
        <v>0.18100000000000002</v>
      </c>
      <c r="AN75" s="236">
        <f t="shared" si="10"/>
        <v>0.18100000000000002</v>
      </c>
      <c r="AO75" s="236">
        <f t="shared" si="10"/>
        <v>0.18100000000000002</v>
      </c>
      <c r="AP75" s="236">
        <f t="shared" si="10"/>
        <v>0.18100000000000002</v>
      </c>
      <c r="AQ75" s="236">
        <f t="shared" si="10"/>
        <v>0.18100000000000002</v>
      </c>
      <c r="AR75" s="236">
        <f t="shared" si="10"/>
        <v>0.18100000000000002</v>
      </c>
      <c r="AS75" s="236">
        <f t="shared" si="10"/>
        <v>0.18100000000000002</v>
      </c>
      <c r="AT75" s="236">
        <f t="shared" si="10"/>
        <v>0.18100000000000002</v>
      </c>
      <c r="AU75" s="236">
        <f t="shared" si="10"/>
        <v>0.18100000000000002</v>
      </c>
      <c r="AV75" s="236">
        <f>SUM(AK75:AU75)</f>
        <v>1.8703333333333336</v>
      </c>
      <c r="AW75" s="36"/>
    </row>
    <row r="76" spans="1:49" ht="25.5" customHeight="1" x14ac:dyDescent="0.3">
      <c r="A76" s="357" t="s">
        <v>234</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5"/>
      <c r="AK76" s="235">
        <f>AK78+AK77</f>
        <v>0</v>
      </c>
      <c r="AL76" s="235">
        <f>AL78+AL77</f>
        <v>0</v>
      </c>
      <c r="AM76" s="235">
        <f t="shared" ref="AM76:AU76" si="11">AM78+AM77</f>
        <v>0</v>
      </c>
      <c r="AN76" s="235">
        <f t="shared" si="11"/>
        <v>0</v>
      </c>
      <c r="AO76" s="235">
        <f t="shared" si="11"/>
        <v>0</v>
      </c>
      <c r="AP76" s="235">
        <f t="shared" si="11"/>
        <v>0</v>
      </c>
      <c r="AQ76" s="235">
        <f t="shared" si="11"/>
        <v>0</v>
      </c>
      <c r="AR76" s="235">
        <f t="shared" si="11"/>
        <v>0</v>
      </c>
      <c r="AS76" s="235">
        <f t="shared" si="11"/>
        <v>0</v>
      </c>
      <c r="AT76" s="235">
        <f t="shared" si="11"/>
        <v>0</v>
      </c>
      <c r="AU76" s="235">
        <f t="shared" si="11"/>
        <v>0</v>
      </c>
      <c r="AV76" s="235">
        <f>AV74-AV84</f>
        <v>0</v>
      </c>
      <c r="AW76" s="36"/>
    </row>
    <row r="77" spans="1:49" ht="12.15" customHeight="1" x14ac:dyDescent="0.3">
      <c r="A77" s="332" t="s">
        <v>232</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234">
        <v>0</v>
      </c>
      <c r="AL77" s="234">
        <v>0</v>
      </c>
      <c r="AM77" s="234">
        <v>0</v>
      </c>
      <c r="AN77" s="234">
        <v>0</v>
      </c>
      <c r="AO77" s="234">
        <v>0</v>
      </c>
      <c r="AP77" s="234">
        <v>0</v>
      </c>
      <c r="AQ77" s="234">
        <v>0</v>
      </c>
      <c r="AR77" s="234">
        <v>0</v>
      </c>
      <c r="AS77" s="234">
        <v>0</v>
      </c>
      <c r="AT77" s="234">
        <v>0</v>
      </c>
      <c r="AU77" s="234">
        <v>0</v>
      </c>
      <c r="AV77" s="234">
        <v>0</v>
      </c>
      <c r="AW77" s="36"/>
    </row>
    <row r="78" spans="1:49" ht="12.75" customHeight="1" x14ac:dyDescent="0.3">
      <c r="A78" s="361" t="s">
        <v>240</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235">
        <f>AK67-AK68</f>
        <v>0</v>
      </c>
      <c r="AL78" s="235">
        <f>AL67-AL68</f>
        <v>0</v>
      </c>
      <c r="AM78" s="235">
        <f t="shared" ref="AM78:AU78" si="12">AM67-AM68</f>
        <v>0</v>
      </c>
      <c r="AN78" s="235">
        <f t="shared" si="12"/>
        <v>0</v>
      </c>
      <c r="AO78" s="235">
        <f t="shared" si="12"/>
        <v>0</v>
      </c>
      <c r="AP78" s="235">
        <f t="shared" si="12"/>
        <v>0</v>
      </c>
      <c r="AQ78" s="235">
        <f>AQ67-AQ68</f>
        <v>0</v>
      </c>
      <c r="AR78" s="235">
        <f t="shared" si="12"/>
        <v>0</v>
      </c>
      <c r="AS78" s="235">
        <f t="shared" si="12"/>
        <v>0</v>
      </c>
      <c r="AT78" s="235">
        <f t="shared" si="12"/>
        <v>0</v>
      </c>
      <c r="AU78" s="235">
        <f t="shared" si="12"/>
        <v>0</v>
      </c>
      <c r="AV78" s="235">
        <f>SUM(AK78:AU78)</f>
        <v>0</v>
      </c>
      <c r="AW78" s="145" t="s">
        <v>451</v>
      </c>
    </row>
    <row r="79" spans="1:49" ht="12.15" customHeight="1" x14ac:dyDescent="0.3">
      <c r="A79" s="332" t="s">
        <v>231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234">
        <f>IF(AK78*0.25&gt;0,AK78*0.25,0)</f>
        <v>0</v>
      </c>
      <c r="AL79" s="234">
        <f t="shared" ref="AL79:AU79" si="13">IF(AL78*0.25&gt;0,AL78*0.25,0)</f>
        <v>0</v>
      </c>
      <c r="AM79" s="234">
        <f t="shared" si="13"/>
        <v>0</v>
      </c>
      <c r="AN79" s="234">
        <f t="shared" si="13"/>
        <v>0</v>
      </c>
      <c r="AO79" s="234">
        <f t="shared" si="13"/>
        <v>0</v>
      </c>
      <c r="AP79" s="234">
        <f t="shared" si="13"/>
        <v>0</v>
      </c>
      <c r="AQ79" s="234">
        <f t="shared" si="13"/>
        <v>0</v>
      </c>
      <c r="AR79" s="234">
        <f t="shared" si="13"/>
        <v>0</v>
      </c>
      <c r="AS79" s="234">
        <f t="shared" si="13"/>
        <v>0</v>
      </c>
      <c r="AT79" s="234">
        <f t="shared" si="13"/>
        <v>0</v>
      </c>
      <c r="AU79" s="234">
        <f t="shared" si="13"/>
        <v>0</v>
      </c>
      <c r="AV79" s="234">
        <f>SUM(AK79:AU79)</f>
        <v>0</v>
      </c>
      <c r="AW79" s="145" t="s">
        <v>451</v>
      </c>
    </row>
    <row r="80" spans="1:49" ht="12.75" customHeight="1" thickBot="1" x14ac:dyDescent="0.35">
      <c r="A80" s="363" t="s">
        <v>239</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5"/>
      <c r="AK80" s="237">
        <f>AK78-AK79</f>
        <v>0</v>
      </c>
      <c r="AL80" s="237">
        <f t="shared" ref="AL80:AU80" si="14">AL78-AL79</f>
        <v>0</v>
      </c>
      <c r="AM80" s="237">
        <f t="shared" si="14"/>
        <v>0</v>
      </c>
      <c r="AN80" s="237">
        <f t="shared" si="14"/>
        <v>0</v>
      </c>
      <c r="AO80" s="237">
        <f t="shared" si="14"/>
        <v>0</v>
      </c>
      <c r="AP80" s="237">
        <f t="shared" si="14"/>
        <v>0</v>
      </c>
      <c r="AQ80" s="237">
        <f t="shared" si="14"/>
        <v>0</v>
      </c>
      <c r="AR80" s="237">
        <f t="shared" si="14"/>
        <v>0</v>
      </c>
      <c r="AS80" s="237">
        <f t="shared" si="14"/>
        <v>0</v>
      </c>
      <c r="AT80" s="237">
        <f t="shared" si="14"/>
        <v>0</v>
      </c>
      <c r="AU80" s="237">
        <f t="shared" si="14"/>
        <v>0</v>
      </c>
      <c r="AV80" s="237">
        <f>SUM(AK80:AU80)</f>
        <v>0</v>
      </c>
      <c r="AW80" s="145" t="s">
        <v>451</v>
      </c>
    </row>
    <row r="81" spans="1:49" ht="7.5" customHeight="1" thickBot="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30"/>
      <c r="AL81" s="230"/>
      <c r="AM81" s="230"/>
      <c r="AN81" s="230"/>
      <c r="AO81" s="230"/>
      <c r="AP81" s="198"/>
      <c r="AQ81" s="198"/>
      <c r="AR81" s="198"/>
      <c r="AS81" s="198"/>
      <c r="AT81" s="198"/>
      <c r="AU81" s="198"/>
      <c r="AV81" s="198"/>
      <c r="AW81" s="36"/>
    </row>
    <row r="82" spans="1:49" ht="25.5" customHeight="1" x14ac:dyDescent="0.3">
      <c r="A82" s="350" t="s">
        <v>238</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213">
        <v>2025</v>
      </c>
      <c r="AL82" s="213">
        <v>2026</v>
      </c>
      <c r="AM82" s="213">
        <v>2027</v>
      </c>
      <c r="AN82" s="213">
        <v>2028</v>
      </c>
      <c r="AO82" s="213">
        <v>2029</v>
      </c>
      <c r="AP82" s="213">
        <v>2030</v>
      </c>
      <c r="AQ82" s="213">
        <v>2031</v>
      </c>
      <c r="AR82" s="213">
        <v>2032</v>
      </c>
      <c r="AS82" s="213">
        <v>2033</v>
      </c>
      <c r="AT82" s="213">
        <v>2034</v>
      </c>
      <c r="AU82" s="213">
        <v>2035</v>
      </c>
      <c r="AV82" s="219" t="s">
        <v>450</v>
      </c>
      <c r="AW82" s="36"/>
    </row>
    <row r="83" spans="1:49" ht="25.5" customHeight="1" x14ac:dyDescent="0.3">
      <c r="A83" s="357" t="s">
        <v>234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5"/>
      <c r="AK83" s="238">
        <f>AK76</f>
        <v>0</v>
      </c>
      <c r="AL83" s="238">
        <f t="shared" ref="AL83:AU83" si="15">AL76</f>
        <v>0</v>
      </c>
      <c r="AM83" s="238">
        <f t="shared" si="15"/>
        <v>0</v>
      </c>
      <c r="AN83" s="238">
        <f t="shared" si="15"/>
        <v>0</v>
      </c>
      <c r="AO83" s="238">
        <f t="shared" si="15"/>
        <v>0</v>
      </c>
      <c r="AP83" s="238">
        <f t="shared" si="15"/>
        <v>0</v>
      </c>
      <c r="AQ83" s="238">
        <f t="shared" si="15"/>
        <v>0</v>
      </c>
      <c r="AR83" s="238">
        <f t="shared" si="15"/>
        <v>0</v>
      </c>
      <c r="AS83" s="238">
        <f t="shared" si="15"/>
        <v>0</v>
      </c>
      <c r="AT83" s="238">
        <f t="shared" si="15"/>
        <v>0</v>
      </c>
      <c r="AU83" s="238">
        <f t="shared" si="15"/>
        <v>0</v>
      </c>
      <c r="AV83" s="238">
        <f>SUM(AK83:AU83)</f>
        <v>0</v>
      </c>
      <c r="AW83" s="145" t="s">
        <v>451</v>
      </c>
    </row>
    <row r="84" spans="1:49" ht="12.15" customHeight="1" x14ac:dyDescent="0.3">
      <c r="A84" s="332" t="s">
        <v>233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234">
        <f>AK75</f>
        <v>6.0333333333333343E-2</v>
      </c>
      <c r="AL84" s="234">
        <f t="shared" ref="AL84:AU84" si="16">AL75</f>
        <v>0.18100000000000002</v>
      </c>
      <c r="AM84" s="234">
        <f t="shared" si="16"/>
        <v>0.18100000000000002</v>
      </c>
      <c r="AN84" s="234">
        <f t="shared" si="16"/>
        <v>0.18100000000000002</v>
      </c>
      <c r="AO84" s="234">
        <f t="shared" si="16"/>
        <v>0.18100000000000002</v>
      </c>
      <c r="AP84" s="234">
        <f t="shared" si="16"/>
        <v>0.18100000000000002</v>
      </c>
      <c r="AQ84" s="234">
        <f t="shared" si="16"/>
        <v>0.18100000000000002</v>
      </c>
      <c r="AR84" s="234">
        <f t="shared" si="16"/>
        <v>0.18100000000000002</v>
      </c>
      <c r="AS84" s="234">
        <f t="shared" si="16"/>
        <v>0.18100000000000002</v>
      </c>
      <c r="AT84" s="234">
        <f t="shared" si="16"/>
        <v>0.18100000000000002</v>
      </c>
      <c r="AU84" s="234">
        <f t="shared" si="16"/>
        <v>0.18100000000000002</v>
      </c>
      <c r="AV84" s="239">
        <f>SUM(AK84:AU84)</f>
        <v>1.8703333333333336</v>
      </c>
      <c r="AW84" s="36"/>
    </row>
    <row r="85" spans="1:49" ht="12.15" customHeight="1" x14ac:dyDescent="0.3">
      <c r="A85" s="332" t="s">
        <v>232</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200">
        <v>0</v>
      </c>
      <c r="AL85" s="200">
        <v>0</v>
      </c>
      <c r="AM85" s="200">
        <v>0</v>
      </c>
      <c r="AN85" s="200">
        <v>0</v>
      </c>
      <c r="AO85" s="200">
        <v>0</v>
      </c>
      <c r="AP85" s="200">
        <v>0</v>
      </c>
      <c r="AQ85" s="200">
        <v>0</v>
      </c>
      <c r="AR85" s="200">
        <v>0</v>
      </c>
      <c r="AS85" s="200">
        <v>0</v>
      </c>
      <c r="AT85" s="200">
        <v>0</v>
      </c>
      <c r="AU85" s="200">
        <v>0</v>
      </c>
      <c r="AV85" s="200">
        <v>0</v>
      </c>
      <c r="AW85" s="36"/>
    </row>
    <row r="86" spans="1:49" ht="12.15" customHeight="1" x14ac:dyDescent="0.3">
      <c r="A86" s="332" t="s">
        <v>231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200">
        <f>AK79</f>
        <v>0</v>
      </c>
      <c r="AL86" s="200">
        <f t="shared" ref="AL86:AU86" si="17">AL79</f>
        <v>0</v>
      </c>
      <c r="AM86" s="200">
        <f t="shared" si="17"/>
        <v>0</v>
      </c>
      <c r="AN86" s="200">
        <f t="shared" si="17"/>
        <v>0</v>
      </c>
      <c r="AO86" s="200">
        <f t="shared" si="17"/>
        <v>0</v>
      </c>
      <c r="AP86" s="200">
        <f t="shared" si="17"/>
        <v>0</v>
      </c>
      <c r="AQ86" s="200">
        <f>AQ79</f>
        <v>0</v>
      </c>
      <c r="AR86" s="200">
        <f t="shared" si="17"/>
        <v>0</v>
      </c>
      <c r="AS86" s="200">
        <f t="shared" si="17"/>
        <v>0</v>
      </c>
      <c r="AT86" s="200">
        <f t="shared" si="17"/>
        <v>0</v>
      </c>
      <c r="AU86" s="200">
        <f t="shared" si="17"/>
        <v>0</v>
      </c>
      <c r="AV86" s="240">
        <v>0</v>
      </c>
      <c r="AW86" s="36"/>
    </row>
    <row r="87" spans="1:49" ht="12.15" customHeight="1" x14ac:dyDescent="0.3">
      <c r="A87" s="332" t="s">
        <v>230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200">
        <f>AL41*0.2</f>
        <v>0</v>
      </c>
      <c r="AL87" s="200">
        <v>0</v>
      </c>
      <c r="AM87" s="200">
        <v>0</v>
      </c>
      <c r="AN87" s="200">
        <v>0</v>
      </c>
      <c r="AO87" s="200">
        <v>0</v>
      </c>
      <c r="AP87" s="200">
        <f t="shared" ref="AP87:AU87" si="18">AP53*0.2</f>
        <v>0</v>
      </c>
      <c r="AQ87" s="200">
        <f t="shared" si="18"/>
        <v>0</v>
      </c>
      <c r="AR87" s="200">
        <f t="shared" si="18"/>
        <v>0</v>
      </c>
      <c r="AS87" s="200">
        <f t="shared" si="18"/>
        <v>0</v>
      </c>
      <c r="AT87" s="200">
        <f t="shared" si="18"/>
        <v>0</v>
      </c>
      <c r="AU87" s="200">
        <f t="shared" si="18"/>
        <v>0</v>
      </c>
      <c r="AV87" s="241">
        <f>SUM(AK87:AU87)</f>
        <v>0</v>
      </c>
      <c r="AW87" s="36"/>
    </row>
    <row r="88" spans="1:49" ht="12.15" hidden="1" customHeight="1" x14ac:dyDescent="0.3">
      <c r="A88" s="332" t="s">
        <v>229</v>
      </c>
      <c r="B88" s="383"/>
      <c r="C88" s="383"/>
      <c r="D88" s="383"/>
      <c r="E88" s="383"/>
      <c r="F88" s="383"/>
      <c r="G88" s="383"/>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200"/>
      <c r="AL88" s="200"/>
      <c r="AM88" s="200"/>
      <c r="AN88" s="200"/>
      <c r="AO88" s="200"/>
      <c r="AP88" s="240"/>
      <c r="AQ88" s="240"/>
      <c r="AR88" s="240"/>
      <c r="AS88" s="240"/>
      <c r="AT88" s="240"/>
      <c r="AU88" s="240"/>
      <c r="AV88" s="241">
        <f>SUM(AK88:AU88)</f>
        <v>0</v>
      </c>
      <c r="AW88" s="36"/>
    </row>
    <row r="89" spans="1:49" ht="12.75" customHeight="1" x14ac:dyDescent="0.3">
      <c r="A89" s="332" t="s">
        <v>228</v>
      </c>
      <c r="B89" s="383"/>
      <c r="C89" s="383"/>
      <c r="D89" s="383"/>
      <c r="E89" s="383"/>
      <c r="F89" s="383"/>
      <c r="G89" s="38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242">
        <f>-AK25*1.2</f>
        <v>-5.4300000000000006</v>
      </c>
      <c r="AL89" s="200">
        <v>0</v>
      </c>
      <c r="AM89" s="200">
        <v>0</v>
      </c>
      <c r="AN89" s="200">
        <v>0</v>
      </c>
      <c r="AO89" s="200">
        <v>0</v>
      </c>
      <c r="AP89" s="240">
        <v>0</v>
      </c>
      <c r="AQ89" s="240">
        <v>0</v>
      </c>
      <c r="AR89" s="240">
        <v>0</v>
      </c>
      <c r="AS89" s="240">
        <v>0</v>
      </c>
      <c r="AT89" s="240">
        <v>0</v>
      </c>
      <c r="AU89" s="240">
        <v>0</v>
      </c>
      <c r="AV89" s="243">
        <f>SUM(AK89:AU89)</f>
        <v>-5.4300000000000006</v>
      </c>
      <c r="AW89" s="36"/>
    </row>
    <row r="90" spans="1:49" ht="12.75" hidden="1" customHeight="1" outlineLevel="1" x14ac:dyDescent="0.3">
      <c r="A90" s="332" t="s">
        <v>227</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200">
        <v>0</v>
      </c>
      <c r="AL90" s="200">
        <v>0</v>
      </c>
      <c r="AM90" s="200">
        <v>0</v>
      </c>
      <c r="AN90" s="200">
        <v>0</v>
      </c>
      <c r="AO90" s="200">
        <v>0</v>
      </c>
      <c r="AP90" s="240">
        <v>0</v>
      </c>
      <c r="AQ90" s="240">
        <v>0</v>
      </c>
      <c r="AR90" s="240">
        <v>0</v>
      </c>
      <c r="AS90" s="240">
        <v>0</v>
      </c>
      <c r="AT90" s="240">
        <v>0</v>
      </c>
      <c r="AU90" s="240">
        <v>0</v>
      </c>
      <c r="AV90" s="240">
        <v>0</v>
      </c>
      <c r="AW90" s="36"/>
    </row>
    <row r="91" spans="1:49" ht="12.15" customHeight="1" collapsed="1" x14ac:dyDescent="0.3">
      <c r="A91" s="361" t="s">
        <v>226</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235">
        <f>AK67*1.2</f>
        <v>5.5024000000000006</v>
      </c>
      <c r="AL91" s="235">
        <f>AL67*1.2</f>
        <v>0.21720000000000003</v>
      </c>
      <c r="AM91" s="235">
        <f t="shared" ref="AM91:AU91" si="19">AM67*1.2</f>
        <v>0.21720000000000003</v>
      </c>
      <c r="AN91" s="235">
        <f t="shared" si="19"/>
        <v>0.21720000000000003</v>
      </c>
      <c r="AO91" s="235">
        <f t="shared" si="19"/>
        <v>0.21720000000000003</v>
      </c>
      <c r="AP91" s="235">
        <f t="shared" si="19"/>
        <v>0.21720000000000003</v>
      </c>
      <c r="AQ91" s="235">
        <f t="shared" si="19"/>
        <v>0.21720000000000003</v>
      </c>
      <c r="AR91" s="235">
        <f t="shared" si="19"/>
        <v>0.21720000000000003</v>
      </c>
      <c r="AS91" s="235">
        <f t="shared" si="19"/>
        <v>0.21720000000000003</v>
      </c>
      <c r="AT91" s="235">
        <f t="shared" si="19"/>
        <v>0.21720000000000003</v>
      </c>
      <c r="AU91" s="235">
        <f t="shared" si="19"/>
        <v>0.21720000000000003</v>
      </c>
      <c r="AV91" s="243">
        <f>SUM(AK91:AU91)</f>
        <v>7.6744000000000012</v>
      </c>
      <c r="AW91" s="36"/>
    </row>
    <row r="92" spans="1:49" ht="12.15" customHeight="1" x14ac:dyDescent="0.3">
      <c r="A92" s="361" t="s">
        <v>225</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235">
        <f>AK91</f>
        <v>5.5024000000000006</v>
      </c>
      <c r="AL92" s="235">
        <f>AK92+AL91</f>
        <v>5.7196000000000007</v>
      </c>
      <c r="AM92" s="235">
        <f t="shared" ref="AM92:AU92" si="20">AL92+AM91</f>
        <v>5.9368000000000007</v>
      </c>
      <c r="AN92" s="235">
        <f t="shared" si="20"/>
        <v>6.1540000000000008</v>
      </c>
      <c r="AO92" s="235">
        <f t="shared" si="20"/>
        <v>6.3712000000000009</v>
      </c>
      <c r="AP92" s="235">
        <f t="shared" si="20"/>
        <v>6.5884000000000009</v>
      </c>
      <c r="AQ92" s="235">
        <f t="shared" si="20"/>
        <v>6.805600000000001</v>
      </c>
      <c r="AR92" s="235">
        <f t="shared" si="20"/>
        <v>7.022800000000001</v>
      </c>
      <c r="AS92" s="235">
        <f t="shared" si="20"/>
        <v>7.2400000000000011</v>
      </c>
      <c r="AT92" s="235">
        <f t="shared" si="20"/>
        <v>7.4572000000000012</v>
      </c>
      <c r="AU92" s="235">
        <f t="shared" si="20"/>
        <v>7.6744000000000012</v>
      </c>
      <c r="AV92" s="243">
        <f>AU92</f>
        <v>7.6744000000000012</v>
      </c>
      <c r="AW92" s="36"/>
    </row>
    <row r="93" spans="1:49" ht="12.15" customHeight="1" x14ac:dyDescent="0.3">
      <c r="A93" s="332" t="s">
        <v>224</v>
      </c>
      <c r="B93" s="383"/>
      <c r="C93" s="383"/>
      <c r="D93" s="383"/>
      <c r="E93" s="383"/>
      <c r="F93" s="383"/>
      <c r="G93" s="383"/>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208">
        <v>0.16500000000000001</v>
      </c>
      <c r="AL93" s="208">
        <v>0.16500000000000001</v>
      </c>
      <c r="AM93" s="208">
        <v>0.16500000000000001</v>
      </c>
      <c r="AN93" s="208">
        <v>0.16500000000000001</v>
      </c>
      <c r="AO93" s="208">
        <v>0.16500000000000001</v>
      </c>
      <c r="AP93" s="208">
        <v>0.16500000000000001</v>
      </c>
      <c r="AQ93" s="208">
        <v>0.16500000000000001</v>
      </c>
      <c r="AR93" s="208">
        <v>0.16500000000000001</v>
      </c>
      <c r="AS93" s="208">
        <v>0.16500000000000001</v>
      </c>
      <c r="AT93" s="208">
        <v>0.16500000000000001</v>
      </c>
      <c r="AU93" s="208">
        <v>0.16500000000000001</v>
      </c>
      <c r="AV93" s="208">
        <v>0.16500000000000001</v>
      </c>
      <c r="AW93" s="36"/>
    </row>
    <row r="94" spans="1:49" ht="27.75" customHeight="1" x14ac:dyDescent="0.3">
      <c r="A94" s="357" t="s">
        <v>520</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5"/>
      <c r="AK94" s="235">
        <f>AK91</f>
        <v>5.5024000000000006</v>
      </c>
      <c r="AL94" s="235">
        <f>AL91/(1+AL93)</f>
        <v>0.18643776824034336</v>
      </c>
      <c r="AM94" s="235">
        <f>AM91/(1+AM93)^2</f>
        <v>0.16003241909042348</v>
      </c>
      <c r="AN94" s="235">
        <f>AN91/(1+AN93)^3</f>
        <v>0.13736688333941929</v>
      </c>
      <c r="AO94" s="235">
        <f>AO91/(1+AO93)^4</f>
        <v>0.1179114878449951</v>
      </c>
      <c r="AP94" s="235">
        <f>AP91/(1+AP93)^5</f>
        <v>0.10121157754935201</v>
      </c>
      <c r="AQ94" s="235">
        <f>AQ91/(1+AQ93)^6</f>
        <v>8.687689060030214E-2</v>
      </c>
      <c r="AR94" s="235">
        <f>AR91/(1+AR93)^7</f>
        <v>7.4572438283521156E-2</v>
      </c>
      <c r="AS94" s="235">
        <f>AS91/(1+AS93)^8</f>
        <v>6.401067663821558E-2</v>
      </c>
      <c r="AT94" s="235">
        <f>AT91/(1+AT93)^9</f>
        <v>5.4944786813918949E-2</v>
      </c>
      <c r="AU94" s="235">
        <f>AU91/(1+AU93)^10</f>
        <v>4.7162907136411115E-2</v>
      </c>
      <c r="AV94" s="235">
        <f>SUM(AK94:AU94)</f>
        <v>6.5329278355369027</v>
      </c>
      <c r="AW94" s="36"/>
    </row>
    <row r="95" spans="1:49" ht="27.75" customHeight="1" x14ac:dyDescent="0.3">
      <c r="A95" s="357" t="s">
        <v>223</v>
      </c>
      <c r="B95" s="384"/>
      <c r="C95" s="384"/>
      <c r="D95" s="384"/>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2"/>
      <c r="AK95" s="235">
        <f>AK94</f>
        <v>5.5024000000000006</v>
      </c>
      <c r="AL95" s="235">
        <f>AK95+AL94</f>
        <v>5.6888377682403437</v>
      </c>
      <c r="AM95" s="235">
        <f t="shared" ref="AM95:AU95" si="21">AL95+AM94</f>
        <v>5.8488701873307676</v>
      </c>
      <c r="AN95" s="235">
        <f t="shared" si="21"/>
        <v>5.9862370706701871</v>
      </c>
      <c r="AO95" s="235">
        <f t="shared" si="21"/>
        <v>6.104148558515182</v>
      </c>
      <c r="AP95" s="235">
        <f t="shared" si="21"/>
        <v>6.2053601360645336</v>
      </c>
      <c r="AQ95" s="235">
        <f t="shared" si="21"/>
        <v>6.2922370266648358</v>
      </c>
      <c r="AR95" s="235">
        <f t="shared" si="21"/>
        <v>6.3668094649483571</v>
      </c>
      <c r="AS95" s="235">
        <f t="shared" si="21"/>
        <v>6.4308201415865724</v>
      </c>
      <c r="AT95" s="235">
        <f t="shared" si="21"/>
        <v>6.4857649284004912</v>
      </c>
      <c r="AU95" s="235">
        <f t="shared" si="21"/>
        <v>6.5329278355369027</v>
      </c>
      <c r="AV95" s="235">
        <f>AU95</f>
        <v>6.5329278355369027</v>
      </c>
      <c r="AW95" s="36"/>
    </row>
    <row r="96" spans="1:49" x14ac:dyDescent="0.3">
      <c r="A96" s="357" t="s">
        <v>222</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5"/>
      <c r="AK96" s="235">
        <f>AK94+AK89</f>
        <v>7.240000000000002E-2</v>
      </c>
      <c r="AL96" s="235">
        <f>AL94+AL89</f>
        <v>0.18643776824034336</v>
      </c>
      <c r="AM96" s="235">
        <f t="shared" ref="AM96:AU96" si="22">AM94+AM89</f>
        <v>0.16003241909042348</v>
      </c>
      <c r="AN96" s="235">
        <f t="shared" si="22"/>
        <v>0.13736688333941929</v>
      </c>
      <c r="AO96" s="235">
        <f t="shared" si="22"/>
        <v>0.1179114878449951</v>
      </c>
      <c r="AP96" s="235">
        <f t="shared" si="22"/>
        <v>0.10121157754935201</v>
      </c>
      <c r="AQ96" s="235">
        <f t="shared" si="22"/>
        <v>8.687689060030214E-2</v>
      </c>
      <c r="AR96" s="235">
        <f t="shared" si="22"/>
        <v>7.4572438283521156E-2</v>
      </c>
      <c r="AS96" s="235">
        <f t="shared" si="22"/>
        <v>6.401067663821558E-2</v>
      </c>
      <c r="AT96" s="235">
        <f t="shared" si="22"/>
        <v>5.4944786813918949E-2</v>
      </c>
      <c r="AU96" s="235">
        <f t="shared" si="22"/>
        <v>4.7162907136411115E-2</v>
      </c>
      <c r="AV96" s="235">
        <f>SUM(AK96:AU96)</f>
        <v>1.1029278355369021</v>
      </c>
      <c r="AW96" s="36"/>
    </row>
    <row r="97" spans="1:49" ht="14.25" customHeight="1" x14ac:dyDescent="0.3">
      <c r="A97" s="373" t="s">
        <v>221</v>
      </c>
      <c r="B97" s="380"/>
      <c r="C97" s="380"/>
      <c r="D97" s="381"/>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244"/>
      <c r="AL97" s="244"/>
      <c r="AM97" s="244"/>
      <c r="AN97" s="244"/>
      <c r="AO97" s="244"/>
      <c r="AP97" s="244"/>
      <c r="AQ97" s="244"/>
      <c r="AR97" s="244"/>
      <c r="AS97" s="244"/>
      <c r="AT97" s="244"/>
      <c r="AU97" s="244"/>
      <c r="AV97" s="235">
        <f>(AV91+AV89)/-AV89</f>
        <v>0.41333333333333339</v>
      </c>
      <c r="AW97" s="36"/>
    </row>
    <row r="98" spans="1:49" x14ac:dyDescent="0.3">
      <c r="A98" s="373" t="s">
        <v>220</v>
      </c>
      <c r="B98" s="380"/>
      <c r="C98" s="380"/>
      <c r="D98" s="381"/>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c r="AC98" s="174"/>
      <c r="AD98" s="174"/>
      <c r="AE98" s="174"/>
      <c r="AF98" s="174"/>
      <c r="AG98" s="174"/>
      <c r="AH98" s="174"/>
      <c r="AI98" s="174"/>
      <c r="AJ98" s="174"/>
      <c r="AK98" s="245"/>
      <c r="AL98" s="245"/>
      <c r="AM98" s="245"/>
      <c r="AN98" s="245"/>
      <c r="AO98" s="245"/>
      <c r="AP98" s="241"/>
      <c r="AQ98" s="241"/>
      <c r="AR98" s="241"/>
      <c r="AS98" s="241"/>
      <c r="AT98" s="241"/>
      <c r="AU98" s="241"/>
      <c r="AV98" s="241">
        <v>1</v>
      </c>
      <c r="AW98" s="36"/>
    </row>
    <row r="99" spans="1:49" ht="14.25" customHeight="1" thickBot="1" x14ac:dyDescent="0.35">
      <c r="A99" s="42" t="s">
        <v>219</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46"/>
      <c r="AL99" s="246"/>
      <c r="AM99" s="246"/>
      <c r="AN99" s="246"/>
      <c r="AO99" s="246"/>
      <c r="AP99" s="247"/>
      <c r="AQ99" s="247"/>
      <c r="AR99" s="247"/>
      <c r="AS99" s="247"/>
      <c r="AT99" s="247"/>
      <c r="AU99" s="247"/>
      <c r="AV99" s="247">
        <v>1</v>
      </c>
      <c r="AW99" s="36"/>
    </row>
    <row r="100" spans="1:49" ht="3.15" customHeight="1" x14ac:dyDescent="0.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48"/>
      <c r="AL100" s="248"/>
      <c r="AM100" s="248"/>
      <c r="AN100" s="248"/>
      <c r="AO100" s="248"/>
      <c r="AP100" s="248"/>
      <c r="AQ100" s="248"/>
      <c r="AR100" s="248"/>
      <c r="AS100" s="248"/>
      <c r="AT100" s="248"/>
      <c r="AU100" s="248"/>
      <c r="AV100" s="248"/>
      <c r="AW100" s="248"/>
    </row>
    <row r="101" spans="1:49" ht="13.65" customHeight="1" x14ac:dyDescent="0.3">
      <c r="A101" s="23" t="s">
        <v>218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49"/>
      <c r="AL101" s="249"/>
      <c r="AM101" s="250"/>
      <c r="AN101" s="249"/>
      <c r="AO101" s="249"/>
      <c r="AP101" s="249"/>
      <c r="AQ101" s="249"/>
      <c r="AR101" s="249"/>
      <c r="AS101" s="249"/>
      <c r="AT101" s="249"/>
      <c r="AU101" s="249"/>
      <c r="AV101" s="249"/>
      <c r="AW101" s="249"/>
    </row>
    <row r="102" spans="1:49" ht="13.65" customHeight="1" x14ac:dyDescent="0.3">
      <c r="A102" s="45" t="s">
        <v>217</v>
      </c>
      <c r="B102" s="46"/>
      <c r="C102" s="251"/>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52"/>
      <c r="AL102" s="252"/>
      <c r="AM102" s="252"/>
      <c r="AN102" s="252"/>
      <c r="AO102" s="252"/>
      <c r="AP102" s="252"/>
      <c r="AQ102" s="252"/>
      <c r="AR102" s="252"/>
      <c r="AS102" s="252"/>
      <c r="AT102" s="252"/>
      <c r="AU102" s="252"/>
      <c r="AV102" s="252"/>
      <c r="AW102" s="249"/>
    </row>
    <row r="103" spans="1:49" ht="11.25" customHeight="1" x14ac:dyDescent="0.3">
      <c r="A103" s="45" t="s">
        <v>216</v>
      </c>
      <c r="B103" s="46"/>
      <c r="C103" s="251"/>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52"/>
      <c r="AL103" s="252"/>
      <c r="AM103" s="252"/>
      <c r="AN103" s="252"/>
      <c r="AO103" s="252"/>
      <c r="AP103" s="252"/>
      <c r="AQ103" s="252"/>
      <c r="AR103" s="252"/>
      <c r="AS103" s="252"/>
      <c r="AT103" s="252"/>
      <c r="AU103" s="252"/>
      <c r="AV103" s="252"/>
      <c r="AW103" s="249"/>
    </row>
    <row r="104" spans="1:49" x14ac:dyDescent="0.3">
      <c r="A104" s="45" t="s">
        <v>452</v>
      </c>
      <c r="B104" s="46"/>
      <c r="C104" s="251"/>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52"/>
      <c r="AL104" s="252"/>
      <c r="AM104" s="252"/>
      <c r="AN104" s="252"/>
      <c r="AO104" s="252"/>
      <c r="AP104" s="252"/>
      <c r="AQ104" s="252"/>
      <c r="AR104" s="252"/>
      <c r="AS104" s="252"/>
      <c r="AT104" s="252"/>
      <c r="AU104" s="252"/>
      <c r="AV104" s="252"/>
      <c r="AW104" s="249"/>
    </row>
    <row r="105" spans="1:49" x14ac:dyDescent="0.3">
      <c r="A105" s="23" t="s">
        <v>215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48"/>
      <c r="AL105" s="248"/>
      <c r="AM105" s="248"/>
      <c r="AN105" s="248"/>
      <c r="AO105" s="248"/>
      <c r="AP105" s="248"/>
      <c r="AQ105" s="248"/>
      <c r="AR105" s="248"/>
      <c r="AS105" s="248"/>
      <c r="AT105" s="248"/>
      <c r="AU105" s="248"/>
      <c r="AV105" s="248"/>
      <c r="AW105" s="248"/>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42" sqref="H42"/>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64" t="str">
        <f>'1. паспорт местоположение'!A5:C5</f>
        <v>Год раскрытия информации: 2026 год</v>
      </c>
      <c r="B5" s="264"/>
      <c r="C5" s="264"/>
      <c r="D5" s="264"/>
      <c r="E5" s="264"/>
      <c r="F5" s="264"/>
      <c r="G5" s="264"/>
      <c r="H5" s="264"/>
      <c r="I5" s="264"/>
      <c r="J5" s="264"/>
      <c r="K5" s="264"/>
      <c r="L5" s="264"/>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 x14ac:dyDescent="0.35">
      <c r="K6" s="26"/>
    </row>
    <row r="7" spans="1:44" ht="17.399999999999999" x14ac:dyDescent="0.3">
      <c r="A7" s="300" t="s">
        <v>10</v>
      </c>
      <c r="B7" s="300"/>
      <c r="C7" s="300"/>
      <c r="D7" s="300"/>
      <c r="E7" s="300"/>
      <c r="F7" s="300"/>
      <c r="G7" s="300"/>
      <c r="H7" s="300"/>
      <c r="I7" s="300"/>
      <c r="J7" s="300"/>
      <c r="K7" s="300"/>
      <c r="L7" s="300"/>
    </row>
    <row r="8" spans="1:44" ht="17.399999999999999" x14ac:dyDescent="0.3">
      <c r="A8" s="300" t="s">
        <v>428</v>
      </c>
      <c r="B8" s="300"/>
      <c r="C8" s="300"/>
      <c r="D8" s="300"/>
      <c r="E8" s="300"/>
      <c r="F8" s="300"/>
      <c r="G8" s="300"/>
      <c r="H8" s="300"/>
      <c r="I8" s="300"/>
      <c r="J8" s="300"/>
      <c r="K8" s="300"/>
      <c r="L8" s="300"/>
    </row>
    <row r="9" spans="1:44" x14ac:dyDescent="0.3">
      <c r="A9" s="269" t="s">
        <v>7</v>
      </c>
      <c r="B9" s="269"/>
      <c r="C9" s="269"/>
      <c r="D9" s="269"/>
      <c r="E9" s="269"/>
      <c r="F9" s="269"/>
      <c r="G9" s="269"/>
      <c r="H9" s="269"/>
      <c r="I9" s="269"/>
      <c r="J9" s="269"/>
      <c r="K9" s="269"/>
      <c r="L9" s="269"/>
    </row>
    <row r="10" spans="1:44" x14ac:dyDescent="0.3">
      <c r="A10" s="265" t="s">
        <v>9</v>
      </c>
      <c r="B10" s="265"/>
      <c r="C10" s="265"/>
      <c r="D10" s="265"/>
      <c r="E10" s="265"/>
      <c r="F10" s="265"/>
      <c r="G10" s="265"/>
      <c r="H10" s="265"/>
      <c r="I10" s="265"/>
      <c r="J10" s="265"/>
      <c r="K10" s="265"/>
      <c r="L10" s="265"/>
    </row>
    <row r="11" spans="1:44" ht="17.399999999999999" x14ac:dyDescent="0.3">
      <c r="A11" s="289" t="str">
        <f>'5. анализ эконом эфф'!A11:AS11</f>
        <v>P_РЗА_РП13</v>
      </c>
      <c r="B11" s="289"/>
      <c r="C11" s="289"/>
      <c r="D11" s="289"/>
      <c r="E11" s="289"/>
      <c r="F11" s="289"/>
      <c r="G11" s="289"/>
      <c r="H11" s="289"/>
      <c r="I11" s="289"/>
      <c r="J11" s="289"/>
      <c r="K11" s="289"/>
      <c r="L11" s="289"/>
    </row>
    <row r="12" spans="1:44" x14ac:dyDescent="0.3">
      <c r="A12" s="269" t="s">
        <v>7</v>
      </c>
      <c r="B12" s="269"/>
      <c r="C12" s="269"/>
      <c r="D12" s="269"/>
      <c r="E12" s="269"/>
      <c r="F12" s="269"/>
      <c r="G12" s="269"/>
      <c r="H12" s="269"/>
      <c r="I12" s="269"/>
      <c r="J12" s="269"/>
      <c r="K12" s="269"/>
      <c r="L12" s="269"/>
    </row>
    <row r="13" spans="1:44" x14ac:dyDescent="0.3">
      <c r="A13" s="265" t="s">
        <v>8</v>
      </c>
      <c r="B13" s="265"/>
      <c r="C13" s="265"/>
      <c r="D13" s="265"/>
      <c r="E13" s="265"/>
      <c r="F13" s="265"/>
      <c r="G13" s="265"/>
      <c r="H13" s="265"/>
      <c r="I13" s="265"/>
      <c r="J13" s="265"/>
      <c r="K13" s="265"/>
      <c r="L13" s="265"/>
    </row>
    <row r="14" spans="1:44" ht="69" customHeight="1" x14ac:dyDescent="0.3">
      <c r="A14" s="291" t="str">
        <f>'5. анализ эконом эфф'!A14:AR14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91"/>
      <c r="C14" s="291"/>
      <c r="D14" s="291"/>
      <c r="E14" s="291"/>
      <c r="F14" s="291"/>
      <c r="G14" s="291"/>
      <c r="H14" s="291"/>
      <c r="I14" s="291"/>
      <c r="J14" s="291"/>
      <c r="K14" s="291"/>
      <c r="L14" s="291"/>
    </row>
    <row r="15" spans="1:44" x14ac:dyDescent="0.3">
      <c r="A15" s="269" t="s">
        <v>7</v>
      </c>
      <c r="B15" s="269"/>
      <c r="C15" s="269"/>
      <c r="D15" s="269"/>
      <c r="E15" s="269"/>
      <c r="F15" s="269"/>
      <c r="G15" s="269"/>
      <c r="H15" s="269"/>
      <c r="I15" s="269"/>
      <c r="J15" s="269"/>
      <c r="K15" s="269"/>
      <c r="L15" s="269"/>
    </row>
    <row r="16" spans="1:44" x14ac:dyDescent="0.3">
      <c r="A16" s="265" t="s">
        <v>6</v>
      </c>
      <c r="B16" s="265"/>
      <c r="C16" s="265"/>
      <c r="D16" s="265"/>
      <c r="E16" s="265"/>
      <c r="F16" s="265"/>
      <c r="G16" s="265"/>
      <c r="H16" s="265"/>
      <c r="I16" s="265"/>
      <c r="J16" s="265"/>
      <c r="K16" s="265"/>
      <c r="L16" s="265"/>
    </row>
    <row r="17" spans="1:12" ht="15.75" customHeight="1" x14ac:dyDescent="0.3">
      <c r="L17" s="131"/>
    </row>
    <row r="18" spans="1:12" x14ac:dyDescent="0.3">
      <c r="K18" s="87"/>
    </row>
    <row r="19" spans="1:12" ht="15.75" customHeight="1" x14ac:dyDescent="0.3">
      <c r="A19" s="395" t="s">
        <v>399</v>
      </c>
      <c r="B19" s="395"/>
      <c r="C19" s="395"/>
      <c r="D19" s="395"/>
      <c r="E19" s="395"/>
      <c r="F19" s="395"/>
      <c r="G19" s="395"/>
      <c r="H19" s="395"/>
      <c r="I19" s="395"/>
      <c r="J19" s="395"/>
      <c r="K19" s="395"/>
      <c r="L19" s="395"/>
    </row>
    <row r="20" spans="1:12" x14ac:dyDescent="0.3">
      <c r="A20" s="133"/>
      <c r="B20" s="133"/>
    </row>
    <row r="21" spans="1:12" ht="28.5" customHeight="1" x14ac:dyDescent="0.3">
      <c r="A21" s="396" t="s">
        <v>182</v>
      </c>
      <c r="B21" s="396" t="s">
        <v>181</v>
      </c>
      <c r="C21" s="401" t="s">
        <v>340</v>
      </c>
      <c r="D21" s="401"/>
      <c r="E21" s="401"/>
      <c r="F21" s="401"/>
      <c r="G21" s="401"/>
      <c r="H21" s="401"/>
      <c r="I21" s="396" t="s">
        <v>180</v>
      </c>
      <c r="J21" s="398" t="s">
        <v>342</v>
      </c>
      <c r="K21" s="396" t="s">
        <v>179</v>
      </c>
      <c r="L21" s="397" t="s">
        <v>341</v>
      </c>
    </row>
    <row r="22" spans="1:12" ht="58.5" customHeight="1" x14ac:dyDescent="0.3">
      <c r="A22" s="396"/>
      <c r="B22" s="396"/>
      <c r="C22" s="400" t="s">
        <v>2</v>
      </c>
      <c r="D22" s="400"/>
      <c r="E22" s="121"/>
      <c r="F22" s="122"/>
      <c r="G22" s="402" t="s">
        <v>1</v>
      </c>
      <c r="H22" s="403"/>
      <c r="I22" s="396"/>
      <c r="J22" s="399"/>
      <c r="K22" s="396"/>
      <c r="L22" s="397"/>
    </row>
    <row r="23" spans="1:12" ht="46.8" x14ac:dyDescent="0.3">
      <c r="A23" s="396"/>
      <c r="B23" s="396"/>
      <c r="C23" s="123" t="s">
        <v>178</v>
      </c>
      <c r="D23" s="123" t="s">
        <v>177</v>
      </c>
      <c r="E23" s="123" t="s">
        <v>178</v>
      </c>
      <c r="F23" s="123" t="s">
        <v>177</v>
      </c>
      <c r="G23" s="123" t="s">
        <v>178</v>
      </c>
      <c r="H23" s="123" t="s">
        <v>177</v>
      </c>
      <c r="I23" s="396"/>
      <c r="J23" s="400"/>
      <c r="K23" s="396"/>
      <c r="L23" s="397"/>
    </row>
    <row r="24" spans="1:12" x14ac:dyDescent="0.3">
      <c r="A24" s="130">
        <v>1</v>
      </c>
      <c r="B24" s="130">
        <v>2</v>
      </c>
      <c r="C24" s="123">
        <v>3</v>
      </c>
      <c r="D24" s="123">
        <v>4</v>
      </c>
      <c r="E24" s="123">
        <v>5</v>
      </c>
      <c r="F24" s="123">
        <v>6</v>
      </c>
      <c r="G24" s="123">
        <v>7</v>
      </c>
      <c r="H24" s="123">
        <v>8</v>
      </c>
      <c r="I24" s="123">
        <v>9</v>
      </c>
      <c r="J24" s="123">
        <v>10</v>
      </c>
      <c r="K24" s="123">
        <v>11</v>
      </c>
      <c r="L24" s="123">
        <v>12</v>
      </c>
    </row>
    <row r="25" spans="1:12" x14ac:dyDescent="0.3">
      <c r="A25" s="123">
        <v>1</v>
      </c>
      <c r="B25" s="124" t="s">
        <v>176</v>
      </c>
      <c r="C25" s="125" t="s">
        <v>298</v>
      </c>
      <c r="D25" s="125" t="s">
        <v>298</v>
      </c>
      <c r="E25" s="125" t="s">
        <v>298</v>
      </c>
      <c r="F25" s="125" t="s">
        <v>298</v>
      </c>
      <c r="G25" s="125" t="s">
        <v>298</v>
      </c>
      <c r="H25" s="125" t="s">
        <v>298</v>
      </c>
      <c r="I25" s="125" t="s">
        <v>298</v>
      </c>
      <c r="J25" s="125" t="s">
        <v>298</v>
      </c>
      <c r="K25" s="81" t="s">
        <v>429</v>
      </c>
      <c r="L25" s="81" t="s">
        <v>429</v>
      </c>
    </row>
    <row r="26" spans="1:12" ht="21.75" customHeight="1" x14ac:dyDescent="0.3">
      <c r="A26" s="123" t="s">
        <v>175</v>
      </c>
      <c r="B26" s="126" t="s">
        <v>347</v>
      </c>
      <c r="C26" s="77" t="s">
        <v>298</v>
      </c>
      <c r="D26" s="77" t="s">
        <v>298</v>
      </c>
      <c r="E26" s="77"/>
      <c r="F26" s="77"/>
      <c r="G26" s="77" t="str">
        <f t="shared" ref="G26" si="0">C26</f>
        <v>-</v>
      </c>
      <c r="H26" s="77" t="str">
        <f t="shared" ref="H26" si="1">D26</f>
        <v>-</v>
      </c>
      <c r="I26" s="125" t="s">
        <v>298</v>
      </c>
      <c r="J26" s="125" t="s">
        <v>298</v>
      </c>
      <c r="K26" s="81" t="s">
        <v>429</v>
      </c>
      <c r="L26" s="81" t="s">
        <v>429</v>
      </c>
    </row>
    <row r="27" spans="1:12" ht="39" customHeight="1" x14ac:dyDescent="0.3">
      <c r="A27" s="123" t="s">
        <v>174</v>
      </c>
      <c r="B27" s="126" t="s">
        <v>349</v>
      </c>
      <c r="C27" s="77" t="s">
        <v>298</v>
      </c>
      <c r="D27" s="77" t="s">
        <v>298</v>
      </c>
      <c r="E27" s="77"/>
      <c r="F27" s="77"/>
      <c r="G27" s="77" t="str">
        <f t="shared" ref="G27" si="2">C27</f>
        <v>-</v>
      </c>
      <c r="H27" s="77" t="str">
        <f t="shared" ref="H27" si="3">D27</f>
        <v>-</v>
      </c>
      <c r="I27" s="125" t="s">
        <v>298</v>
      </c>
      <c r="J27" s="125" t="s">
        <v>298</v>
      </c>
      <c r="K27" s="81" t="s">
        <v>429</v>
      </c>
      <c r="L27" s="81" t="s">
        <v>429</v>
      </c>
    </row>
    <row r="28" spans="1:12" ht="70.5" customHeight="1" x14ac:dyDescent="0.3">
      <c r="A28" s="123" t="s">
        <v>348</v>
      </c>
      <c r="B28" s="126" t="s">
        <v>353</v>
      </c>
      <c r="C28" s="77" t="s">
        <v>298</v>
      </c>
      <c r="D28" s="77" t="s">
        <v>298</v>
      </c>
      <c r="E28" s="77"/>
      <c r="F28" s="77"/>
      <c r="G28" s="77" t="str">
        <f t="shared" ref="G28:G30" si="4">C28</f>
        <v>-</v>
      </c>
      <c r="H28" s="77" t="str">
        <f t="shared" ref="H28:H30" si="5">D28</f>
        <v>-</v>
      </c>
      <c r="I28" s="125" t="s">
        <v>298</v>
      </c>
      <c r="J28" s="125" t="s">
        <v>298</v>
      </c>
      <c r="K28" s="81" t="s">
        <v>429</v>
      </c>
      <c r="L28" s="81" t="s">
        <v>429</v>
      </c>
    </row>
    <row r="29" spans="1:12" ht="54" customHeight="1" x14ac:dyDescent="0.3">
      <c r="A29" s="123" t="s">
        <v>173</v>
      </c>
      <c r="B29" s="126" t="s">
        <v>352</v>
      </c>
      <c r="C29" s="77" t="s">
        <v>298</v>
      </c>
      <c r="D29" s="77" t="s">
        <v>298</v>
      </c>
      <c r="E29" s="77"/>
      <c r="F29" s="77"/>
      <c r="G29" s="77" t="str">
        <f t="shared" si="4"/>
        <v>-</v>
      </c>
      <c r="H29" s="77" t="str">
        <f t="shared" si="5"/>
        <v>-</v>
      </c>
      <c r="I29" s="125" t="s">
        <v>298</v>
      </c>
      <c r="J29" s="125" t="s">
        <v>298</v>
      </c>
      <c r="K29" s="81" t="s">
        <v>429</v>
      </c>
      <c r="L29" s="81" t="s">
        <v>429</v>
      </c>
    </row>
    <row r="30" spans="1:12" ht="42" customHeight="1" x14ac:dyDescent="0.3">
      <c r="A30" s="123" t="s">
        <v>172</v>
      </c>
      <c r="B30" s="126" t="s">
        <v>354</v>
      </c>
      <c r="C30" s="77" t="s">
        <v>298</v>
      </c>
      <c r="D30" s="77" t="s">
        <v>298</v>
      </c>
      <c r="E30" s="77"/>
      <c r="F30" s="77"/>
      <c r="G30" s="77" t="str">
        <f t="shared" si="4"/>
        <v>-</v>
      </c>
      <c r="H30" s="77" t="str">
        <f t="shared" si="5"/>
        <v>-</v>
      </c>
      <c r="I30" s="125" t="s">
        <v>298</v>
      </c>
      <c r="J30" s="125" t="s">
        <v>298</v>
      </c>
      <c r="K30" s="81" t="s">
        <v>429</v>
      </c>
      <c r="L30" s="81" t="s">
        <v>429</v>
      </c>
    </row>
    <row r="31" spans="1:12" ht="37.5" customHeight="1" x14ac:dyDescent="0.3">
      <c r="A31" s="123" t="s">
        <v>171</v>
      </c>
      <c r="B31" s="127" t="s">
        <v>350</v>
      </c>
      <c r="C31" s="77" t="s">
        <v>298</v>
      </c>
      <c r="D31" s="77" t="s">
        <v>298</v>
      </c>
      <c r="E31" s="77"/>
      <c r="F31" s="77"/>
      <c r="G31" s="77" t="str">
        <f t="shared" ref="G31:G33" si="6">C31</f>
        <v>-</v>
      </c>
      <c r="H31" s="77" t="str">
        <f t="shared" ref="H31:H33" si="7">D31</f>
        <v>-</v>
      </c>
      <c r="I31" s="125" t="s">
        <v>298</v>
      </c>
      <c r="J31" s="125" t="s">
        <v>298</v>
      </c>
      <c r="K31" s="81" t="s">
        <v>429</v>
      </c>
      <c r="L31" s="81" t="s">
        <v>429</v>
      </c>
    </row>
    <row r="32" spans="1:12" ht="31.2" x14ac:dyDescent="0.3">
      <c r="A32" s="123" t="s">
        <v>169</v>
      </c>
      <c r="B32" s="127" t="s">
        <v>355</v>
      </c>
      <c r="C32" s="77" t="s">
        <v>298</v>
      </c>
      <c r="D32" s="77" t="s">
        <v>298</v>
      </c>
      <c r="E32" s="77"/>
      <c r="F32" s="77"/>
      <c r="G32" s="77" t="str">
        <f t="shared" si="6"/>
        <v>-</v>
      </c>
      <c r="H32" s="77" t="str">
        <f t="shared" si="7"/>
        <v>-</v>
      </c>
      <c r="I32" s="125" t="s">
        <v>298</v>
      </c>
      <c r="J32" s="125" t="s">
        <v>298</v>
      </c>
      <c r="K32" s="81" t="s">
        <v>429</v>
      </c>
      <c r="L32" s="81" t="s">
        <v>429</v>
      </c>
    </row>
    <row r="33" spans="1:12" ht="37.5" customHeight="1" x14ac:dyDescent="0.3">
      <c r="A33" s="123" t="s">
        <v>366</v>
      </c>
      <c r="B33" s="127" t="s">
        <v>442</v>
      </c>
      <c r="C33" s="77" t="s">
        <v>298</v>
      </c>
      <c r="D33" s="77" t="s">
        <v>298</v>
      </c>
      <c r="E33" s="77"/>
      <c r="F33" s="77"/>
      <c r="G33" s="77" t="str">
        <f t="shared" si="6"/>
        <v>-</v>
      </c>
      <c r="H33" s="77" t="str">
        <f t="shared" si="7"/>
        <v>-</v>
      </c>
      <c r="I33" s="125" t="s">
        <v>298</v>
      </c>
      <c r="J33" s="125" t="s">
        <v>298</v>
      </c>
      <c r="K33" s="81" t="s">
        <v>429</v>
      </c>
      <c r="L33" s="81" t="s">
        <v>429</v>
      </c>
    </row>
    <row r="34" spans="1:12" ht="47.25" customHeight="1" x14ac:dyDescent="0.3">
      <c r="A34" s="123" t="s">
        <v>367</v>
      </c>
      <c r="B34" s="127" t="s">
        <v>359</v>
      </c>
      <c r="C34" s="77" t="s">
        <v>298</v>
      </c>
      <c r="D34" s="77" t="s">
        <v>298</v>
      </c>
      <c r="E34" s="77"/>
      <c r="F34" s="77"/>
      <c r="G34" s="77" t="str">
        <f t="shared" ref="G34:H35" si="8">C34</f>
        <v>-</v>
      </c>
      <c r="H34" s="77" t="str">
        <f t="shared" si="8"/>
        <v>-</v>
      </c>
      <c r="I34" s="125" t="s">
        <v>298</v>
      </c>
      <c r="J34" s="125" t="s">
        <v>298</v>
      </c>
      <c r="K34" s="81" t="s">
        <v>429</v>
      </c>
      <c r="L34" s="81" t="s">
        <v>429</v>
      </c>
    </row>
    <row r="35" spans="1:12" ht="49.5" customHeight="1" x14ac:dyDescent="0.3">
      <c r="A35" s="123" t="s">
        <v>368</v>
      </c>
      <c r="B35" s="127" t="s">
        <v>170</v>
      </c>
      <c r="C35" s="77" t="s">
        <v>298</v>
      </c>
      <c r="D35" s="77" t="s">
        <v>298</v>
      </c>
      <c r="E35" s="77"/>
      <c r="F35" s="77"/>
      <c r="G35" s="77" t="str">
        <f t="shared" si="8"/>
        <v>-</v>
      </c>
      <c r="H35" s="77" t="str">
        <f t="shared" si="8"/>
        <v>-</v>
      </c>
      <c r="I35" s="125" t="s">
        <v>298</v>
      </c>
      <c r="J35" s="125" t="s">
        <v>298</v>
      </c>
      <c r="K35" s="81" t="s">
        <v>429</v>
      </c>
      <c r="L35" s="81" t="s">
        <v>429</v>
      </c>
    </row>
    <row r="36" spans="1:12" ht="37.5" customHeight="1" x14ac:dyDescent="0.3">
      <c r="A36" s="123" t="s">
        <v>369</v>
      </c>
      <c r="B36" s="127" t="s">
        <v>351</v>
      </c>
      <c r="C36" s="77" t="s">
        <v>298</v>
      </c>
      <c r="D36" s="77" t="s">
        <v>298</v>
      </c>
      <c r="E36" s="77"/>
      <c r="F36" s="77"/>
      <c r="G36" s="77" t="str">
        <f t="shared" ref="G36:G37" si="9">C36</f>
        <v>-</v>
      </c>
      <c r="H36" s="77" t="str">
        <f t="shared" ref="H36:H37" si="10">D36</f>
        <v>-</v>
      </c>
      <c r="I36" s="125" t="s">
        <v>298</v>
      </c>
      <c r="J36" s="125" t="s">
        <v>298</v>
      </c>
      <c r="K36" s="81" t="s">
        <v>429</v>
      </c>
      <c r="L36" s="81" t="s">
        <v>429</v>
      </c>
    </row>
    <row r="37" spans="1:12" ht="45" customHeight="1" x14ac:dyDescent="0.3">
      <c r="A37" s="123" t="s">
        <v>370</v>
      </c>
      <c r="B37" s="127" t="s">
        <v>168</v>
      </c>
      <c r="C37" s="77" t="s">
        <v>298</v>
      </c>
      <c r="D37" s="77" t="s">
        <v>298</v>
      </c>
      <c r="E37" s="77"/>
      <c r="F37" s="77"/>
      <c r="G37" s="77" t="str">
        <f t="shared" si="9"/>
        <v>-</v>
      </c>
      <c r="H37" s="77" t="str">
        <f t="shared" si="10"/>
        <v>-</v>
      </c>
      <c r="I37" s="125" t="s">
        <v>298</v>
      </c>
      <c r="J37" s="125" t="s">
        <v>298</v>
      </c>
      <c r="K37" s="81" t="s">
        <v>429</v>
      </c>
      <c r="L37" s="81" t="s">
        <v>429</v>
      </c>
    </row>
    <row r="38" spans="1:12" ht="43.5" customHeight="1" x14ac:dyDescent="0.3">
      <c r="A38" s="123" t="s">
        <v>371</v>
      </c>
      <c r="B38" s="124" t="s">
        <v>167</v>
      </c>
      <c r="C38" s="77" t="s">
        <v>298</v>
      </c>
      <c r="D38" s="77" t="s">
        <v>298</v>
      </c>
      <c r="E38" s="77"/>
      <c r="F38" s="77"/>
      <c r="G38" s="77" t="str">
        <f t="shared" ref="G38" si="11">C38</f>
        <v>-</v>
      </c>
      <c r="H38" s="77" t="str">
        <f t="shared" ref="H38" si="12">D38</f>
        <v>-</v>
      </c>
      <c r="I38" s="125" t="s">
        <v>298</v>
      </c>
      <c r="J38" s="125" t="s">
        <v>298</v>
      </c>
      <c r="K38" s="81" t="s">
        <v>429</v>
      </c>
      <c r="L38" s="81" t="s">
        <v>429</v>
      </c>
    </row>
    <row r="39" spans="1:12" ht="70.5" customHeight="1" x14ac:dyDescent="0.3">
      <c r="A39" s="123">
        <v>2</v>
      </c>
      <c r="B39" s="127" t="s">
        <v>356</v>
      </c>
      <c r="C39" s="77">
        <v>2026</v>
      </c>
      <c r="D39" s="77">
        <v>2026</v>
      </c>
      <c r="E39" s="77"/>
      <c r="F39" s="77"/>
      <c r="G39" s="77" t="s">
        <v>298</v>
      </c>
      <c r="H39" s="77" t="s">
        <v>298</v>
      </c>
      <c r="I39" s="125">
        <v>0</v>
      </c>
      <c r="J39" s="125">
        <v>0</v>
      </c>
      <c r="K39" s="81" t="s">
        <v>429</v>
      </c>
      <c r="L39" s="81" t="s">
        <v>429</v>
      </c>
    </row>
    <row r="40" spans="1:12" ht="33.75" customHeight="1" x14ac:dyDescent="0.3">
      <c r="A40" s="123" t="s">
        <v>166</v>
      </c>
      <c r="B40" s="127" t="s">
        <v>358</v>
      </c>
      <c r="C40" s="77">
        <v>2026</v>
      </c>
      <c r="D40" s="77">
        <v>2026</v>
      </c>
      <c r="E40" s="77"/>
      <c r="F40" s="77"/>
      <c r="G40" s="77" t="s">
        <v>298</v>
      </c>
      <c r="H40" s="77" t="s">
        <v>298</v>
      </c>
      <c r="I40" s="125">
        <v>0</v>
      </c>
      <c r="J40" s="125">
        <v>0</v>
      </c>
      <c r="K40" s="81" t="s">
        <v>429</v>
      </c>
      <c r="L40" s="81" t="s">
        <v>429</v>
      </c>
    </row>
    <row r="41" spans="1:12" ht="63" customHeight="1" x14ac:dyDescent="0.3">
      <c r="A41" s="123" t="s">
        <v>165</v>
      </c>
      <c r="B41" s="124" t="s">
        <v>416</v>
      </c>
      <c r="C41" s="77">
        <v>2026</v>
      </c>
      <c r="D41" s="77">
        <v>2026</v>
      </c>
      <c r="E41" s="77"/>
      <c r="F41" s="77"/>
      <c r="G41" s="77" t="s">
        <v>298</v>
      </c>
      <c r="H41" s="77" t="s">
        <v>298</v>
      </c>
      <c r="I41" s="125">
        <v>0</v>
      </c>
      <c r="J41" s="125">
        <v>0</v>
      </c>
      <c r="K41" s="81" t="s">
        <v>429</v>
      </c>
      <c r="L41" s="81" t="s">
        <v>429</v>
      </c>
    </row>
    <row r="42" spans="1:12" ht="58.5" customHeight="1" x14ac:dyDescent="0.3">
      <c r="A42" s="123">
        <v>3</v>
      </c>
      <c r="B42" s="127" t="s">
        <v>357</v>
      </c>
      <c r="C42" s="77">
        <v>2026</v>
      </c>
      <c r="D42" s="77">
        <v>2026</v>
      </c>
      <c r="E42" s="77"/>
      <c r="F42" s="77"/>
      <c r="G42" s="77" t="s">
        <v>298</v>
      </c>
      <c r="H42" s="77" t="s">
        <v>298</v>
      </c>
      <c r="I42" s="125">
        <v>0</v>
      </c>
      <c r="J42" s="125">
        <v>0</v>
      </c>
      <c r="K42" s="81" t="s">
        <v>429</v>
      </c>
      <c r="L42" s="81" t="s">
        <v>429</v>
      </c>
    </row>
    <row r="43" spans="1:12" ht="46.5" customHeight="1" x14ac:dyDescent="0.3">
      <c r="A43" s="123" t="s">
        <v>164</v>
      </c>
      <c r="B43" s="127" t="s">
        <v>162</v>
      </c>
      <c r="C43" s="77">
        <v>2026</v>
      </c>
      <c r="D43" s="77">
        <v>2026</v>
      </c>
      <c r="E43" s="77"/>
      <c r="F43" s="77"/>
      <c r="G43" s="77" t="s">
        <v>298</v>
      </c>
      <c r="H43" s="77" t="s">
        <v>298</v>
      </c>
      <c r="I43" s="125">
        <v>0</v>
      </c>
      <c r="J43" s="125">
        <v>0</v>
      </c>
      <c r="K43" s="81" t="s">
        <v>429</v>
      </c>
      <c r="L43" s="81" t="s">
        <v>429</v>
      </c>
    </row>
    <row r="44" spans="1:12" ht="44.25" customHeight="1" x14ac:dyDescent="0.3">
      <c r="A44" s="123" t="s">
        <v>163</v>
      </c>
      <c r="B44" s="127" t="s">
        <v>160</v>
      </c>
      <c r="C44" s="77">
        <v>2026</v>
      </c>
      <c r="D44" s="77">
        <v>2026</v>
      </c>
      <c r="E44" s="77"/>
      <c r="F44" s="77"/>
      <c r="G44" s="77" t="s">
        <v>298</v>
      </c>
      <c r="H44" s="77" t="s">
        <v>298</v>
      </c>
      <c r="I44" s="125">
        <v>0</v>
      </c>
      <c r="J44" s="125">
        <v>0</v>
      </c>
      <c r="K44" s="81" t="s">
        <v>429</v>
      </c>
      <c r="L44" s="81" t="s">
        <v>429</v>
      </c>
    </row>
    <row r="45" spans="1:12" ht="90.75" customHeight="1" x14ac:dyDescent="0.3">
      <c r="A45" s="123" t="s">
        <v>161</v>
      </c>
      <c r="B45" s="127" t="s">
        <v>362</v>
      </c>
      <c r="C45" s="77">
        <v>2026</v>
      </c>
      <c r="D45" s="77">
        <v>2026</v>
      </c>
      <c r="E45" s="77"/>
      <c r="F45" s="77"/>
      <c r="G45" s="77" t="s">
        <v>298</v>
      </c>
      <c r="H45" s="77" t="s">
        <v>298</v>
      </c>
      <c r="I45" s="125">
        <v>0</v>
      </c>
      <c r="J45" s="125">
        <v>0</v>
      </c>
      <c r="K45" s="81" t="s">
        <v>429</v>
      </c>
      <c r="L45" s="81" t="s">
        <v>429</v>
      </c>
    </row>
    <row r="46" spans="1:12" ht="146.25" customHeight="1" x14ac:dyDescent="0.3">
      <c r="A46" s="123" t="s">
        <v>159</v>
      </c>
      <c r="B46" s="127" t="s">
        <v>360</v>
      </c>
      <c r="C46" s="77" t="s">
        <v>298</v>
      </c>
      <c r="D46" s="77" t="s">
        <v>298</v>
      </c>
      <c r="E46" s="77"/>
      <c r="F46" s="77"/>
      <c r="G46" s="77" t="str">
        <f t="shared" ref="G46" si="13">C46</f>
        <v>-</v>
      </c>
      <c r="H46" s="77" t="str">
        <f t="shared" ref="H46" si="14">D46</f>
        <v>-</v>
      </c>
      <c r="I46" s="125" t="s">
        <v>298</v>
      </c>
      <c r="J46" s="125" t="s">
        <v>298</v>
      </c>
      <c r="K46" s="81" t="s">
        <v>429</v>
      </c>
      <c r="L46" s="81" t="s">
        <v>429</v>
      </c>
    </row>
    <row r="47" spans="1:12" ht="30.75" customHeight="1" x14ac:dyDescent="0.3">
      <c r="A47" s="123" t="s">
        <v>157</v>
      </c>
      <c r="B47" s="127" t="s">
        <v>158</v>
      </c>
      <c r="C47" s="77">
        <v>2026</v>
      </c>
      <c r="D47" s="77">
        <v>2026</v>
      </c>
      <c r="E47" s="77"/>
      <c r="F47" s="77"/>
      <c r="G47" s="77" t="s">
        <v>298</v>
      </c>
      <c r="H47" s="77" t="s">
        <v>298</v>
      </c>
      <c r="I47" s="125">
        <v>0</v>
      </c>
      <c r="J47" s="125">
        <v>0</v>
      </c>
      <c r="K47" s="81" t="s">
        <v>429</v>
      </c>
      <c r="L47" s="81" t="s">
        <v>429</v>
      </c>
    </row>
    <row r="48" spans="1:12" ht="37.5" customHeight="1" x14ac:dyDescent="0.3">
      <c r="A48" s="123" t="s">
        <v>372</v>
      </c>
      <c r="B48" s="124" t="s">
        <v>156</v>
      </c>
      <c r="C48" s="77">
        <v>2026</v>
      </c>
      <c r="D48" s="77">
        <v>2026</v>
      </c>
      <c r="E48" s="77"/>
      <c r="F48" s="77"/>
      <c r="G48" s="77" t="s">
        <v>298</v>
      </c>
      <c r="H48" s="77" t="s">
        <v>298</v>
      </c>
      <c r="I48" s="125">
        <v>0</v>
      </c>
      <c r="J48" s="125">
        <v>0</v>
      </c>
      <c r="K48" s="81" t="s">
        <v>429</v>
      </c>
      <c r="L48" s="81" t="s">
        <v>429</v>
      </c>
    </row>
    <row r="49" spans="1:12" ht="35.25" customHeight="1" x14ac:dyDescent="0.3">
      <c r="A49" s="123">
        <v>4</v>
      </c>
      <c r="B49" s="127" t="s">
        <v>154</v>
      </c>
      <c r="C49" s="77">
        <v>2026</v>
      </c>
      <c r="D49" s="77">
        <v>2026</v>
      </c>
      <c r="E49" s="77"/>
      <c r="F49" s="77"/>
      <c r="G49" s="77" t="s">
        <v>298</v>
      </c>
      <c r="H49" s="77" t="s">
        <v>298</v>
      </c>
      <c r="I49" s="125">
        <v>0</v>
      </c>
      <c r="J49" s="125">
        <v>0</v>
      </c>
      <c r="K49" s="81" t="s">
        <v>429</v>
      </c>
      <c r="L49" s="81" t="s">
        <v>429</v>
      </c>
    </row>
    <row r="50" spans="1:12" ht="86.25" customHeight="1" x14ac:dyDescent="0.3">
      <c r="A50" s="123" t="s">
        <v>155</v>
      </c>
      <c r="B50" s="127" t="s">
        <v>361</v>
      </c>
      <c r="C50" s="77">
        <v>2026</v>
      </c>
      <c r="D50" s="77">
        <v>2026</v>
      </c>
      <c r="E50" s="77"/>
      <c r="F50" s="77"/>
      <c r="G50" s="77" t="s">
        <v>298</v>
      </c>
      <c r="H50" s="77" t="s">
        <v>298</v>
      </c>
      <c r="I50" s="125">
        <v>0</v>
      </c>
      <c r="J50" s="125">
        <v>0</v>
      </c>
      <c r="K50" s="81" t="s">
        <v>429</v>
      </c>
      <c r="L50" s="81" t="s">
        <v>429</v>
      </c>
    </row>
    <row r="51" spans="1:12" ht="77.25" customHeight="1" x14ac:dyDescent="0.3">
      <c r="A51" s="123" t="s">
        <v>153</v>
      </c>
      <c r="B51" s="127" t="s">
        <v>363</v>
      </c>
      <c r="C51" s="77">
        <v>2026</v>
      </c>
      <c r="D51" s="77">
        <v>2026</v>
      </c>
      <c r="E51" s="77"/>
      <c r="F51" s="77"/>
      <c r="G51" s="77" t="s">
        <v>298</v>
      </c>
      <c r="H51" s="77" t="s">
        <v>298</v>
      </c>
      <c r="I51" s="125">
        <v>0</v>
      </c>
      <c r="J51" s="125">
        <v>0</v>
      </c>
      <c r="K51" s="81" t="s">
        <v>429</v>
      </c>
      <c r="L51" s="81" t="s">
        <v>429</v>
      </c>
    </row>
    <row r="52" spans="1:12" ht="71.25" customHeight="1" x14ac:dyDescent="0.3">
      <c r="A52" s="123" t="s">
        <v>151</v>
      </c>
      <c r="B52" s="127" t="s">
        <v>152</v>
      </c>
      <c r="C52" s="77" t="s">
        <v>298</v>
      </c>
      <c r="D52" s="77" t="s">
        <v>298</v>
      </c>
      <c r="E52" s="77"/>
      <c r="F52" s="77"/>
      <c r="G52" s="77" t="str">
        <f t="shared" ref="G52" si="15">C52</f>
        <v>-</v>
      </c>
      <c r="H52" s="77" t="str">
        <f t="shared" ref="H52" si="16">D52</f>
        <v>-</v>
      </c>
      <c r="I52" s="125" t="s">
        <v>298</v>
      </c>
      <c r="J52" s="125" t="s">
        <v>298</v>
      </c>
      <c r="K52" s="81" t="s">
        <v>429</v>
      </c>
      <c r="L52" s="81" t="s">
        <v>429</v>
      </c>
    </row>
    <row r="53" spans="1:12" ht="48" customHeight="1" x14ac:dyDescent="0.3">
      <c r="A53" s="123" t="s">
        <v>149</v>
      </c>
      <c r="B53" s="128" t="s">
        <v>364</v>
      </c>
      <c r="C53" s="77">
        <v>2026</v>
      </c>
      <c r="D53" s="77">
        <v>2026</v>
      </c>
      <c r="E53" s="77"/>
      <c r="F53" s="77"/>
      <c r="G53" s="77" t="s">
        <v>298</v>
      </c>
      <c r="H53" s="77" t="s">
        <v>298</v>
      </c>
      <c r="I53" s="125">
        <v>0</v>
      </c>
      <c r="J53" s="125">
        <v>0</v>
      </c>
      <c r="K53" s="81" t="s">
        <v>429</v>
      </c>
      <c r="L53" s="81" t="s">
        <v>429</v>
      </c>
    </row>
    <row r="54" spans="1:12" ht="46.5" customHeight="1" x14ac:dyDescent="0.3">
      <c r="A54" s="123" t="s">
        <v>365</v>
      </c>
      <c r="B54" s="127" t="s">
        <v>150</v>
      </c>
      <c r="C54" s="77">
        <v>2026</v>
      </c>
      <c r="D54" s="77">
        <v>2026</v>
      </c>
      <c r="E54" s="77"/>
      <c r="F54" s="77"/>
      <c r="G54" s="77" t="s">
        <v>298</v>
      </c>
      <c r="H54" s="77" t="s">
        <v>298</v>
      </c>
      <c r="I54" s="125">
        <v>0</v>
      </c>
      <c r="J54" s="125">
        <v>0</v>
      </c>
      <c r="K54" s="81" t="s">
        <v>429</v>
      </c>
      <c r="L54" s="81" t="s">
        <v>429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21" zoomScale="70" zoomScaleNormal="70" zoomScaleSheetLayoutView="70" workbookViewId="0">
      <selection activeCell="I26" sqref="I26"/>
    </sheetView>
  </sheetViews>
  <sheetFormatPr defaultColWidth="9.109375" defaultRowHeight="15.6" x14ac:dyDescent="0.3"/>
  <cols>
    <col min="1" max="1" width="9.109375" style="72"/>
    <col min="2" max="2" width="57.88671875" style="72" customWidth="1"/>
    <col min="3" max="5" width="20.6640625" style="72" customWidth="1"/>
    <col min="6" max="6" width="9.109375" style="72" hidden="1" customWidth="1"/>
    <col min="7" max="16384" width="9.109375" style="72"/>
  </cols>
  <sheetData>
    <row r="4" spans="1:5" ht="18.75" customHeight="1" x14ac:dyDescent="0.3">
      <c r="A4" s="264" t="str">
        <f>'1. паспорт местоположение'!A5:C5</f>
        <v>Год раскрытия информации: 2026 год</v>
      </c>
      <c r="B4" s="264"/>
      <c r="C4" s="264"/>
      <c r="D4" s="264"/>
      <c r="E4" s="264"/>
    </row>
    <row r="6" spans="1:5" ht="17.399999999999999" x14ac:dyDescent="0.3">
      <c r="A6" s="300" t="s">
        <v>10</v>
      </c>
      <c r="B6" s="300"/>
      <c r="C6" s="300"/>
      <c r="D6" s="300"/>
      <c r="E6" s="300"/>
    </row>
    <row r="7" spans="1:5" ht="17.399999999999999" x14ac:dyDescent="0.3">
      <c r="A7" s="300" t="s">
        <v>428</v>
      </c>
      <c r="B7" s="300"/>
      <c r="C7" s="300"/>
      <c r="D7" s="300"/>
      <c r="E7" s="300"/>
    </row>
    <row r="8" spans="1:5" x14ac:dyDescent="0.3">
      <c r="A8" s="269" t="s">
        <v>7</v>
      </c>
      <c r="B8" s="269"/>
      <c r="C8" s="269"/>
      <c r="D8" s="269"/>
      <c r="E8" s="269"/>
    </row>
    <row r="9" spans="1:5" ht="18.75" customHeight="1" x14ac:dyDescent="0.3">
      <c r="A9" s="265" t="s">
        <v>9</v>
      </c>
      <c r="B9" s="265"/>
      <c r="C9" s="265"/>
      <c r="D9" s="265"/>
      <c r="E9" s="265"/>
    </row>
    <row r="10" spans="1:5" ht="17.399999999999999" x14ac:dyDescent="0.3">
      <c r="A10" s="288" t="str">
        <f>'6.1. Паспорт сетевой график'!A11:L11</f>
        <v>P_РЗА_РП13</v>
      </c>
      <c r="B10" s="289"/>
      <c r="C10" s="289"/>
      <c r="D10" s="289"/>
      <c r="E10" s="289"/>
    </row>
    <row r="11" spans="1:5" x14ac:dyDescent="0.3">
      <c r="A11" s="269" t="s">
        <v>7</v>
      </c>
      <c r="B11" s="269"/>
      <c r="C11" s="269"/>
      <c r="D11" s="269"/>
      <c r="E11" s="269"/>
    </row>
    <row r="12" spans="1:5" x14ac:dyDescent="0.3">
      <c r="A12" s="265" t="s">
        <v>8</v>
      </c>
      <c r="B12" s="265"/>
      <c r="C12" s="265"/>
      <c r="D12" s="265"/>
      <c r="E12" s="265"/>
    </row>
    <row r="13" spans="1:5" ht="47.25" customHeight="1" x14ac:dyDescent="0.3">
      <c r="A13" s="291" t="str">
        <f>'6.1. Паспорт сетевой график'!A14:L14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291"/>
      <c r="C13" s="291"/>
      <c r="D13" s="291"/>
      <c r="E13" s="291"/>
    </row>
    <row r="14" spans="1:5" x14ac:dyDescent="0.3">
      <c r="A14" s="269" t="s">
        <v>7</v>
      </c>
      <c r="B14" s="269"/>
      <c r="C14" s="269"/>
      <c r="D14" s="269"/>
      <c r="E14" s="269"/>
    </row>
    <row r="15" spans="1:5" ht="15.75" customHeight="1" x14ac:dyDescent="0.3">
      <c r="A15" s="265" t="s">
        <v>6</v>
      </c>
      <c r="B15" s="265"/>
      <c r="C15" s="265"/>
      <c r="D15" s="265"/>
      <c r="E15" s="265"/>
    </row>
    <row r="16" spans="1:5" x14ac:dyDescent="0.3">
      <c r="A16" s="404"/>
      <c r="B16" s="404"/>
      <c r="C16" s="404"/>
      <c r="D16" s="404"/>
      <c r="E16" s="404"/>
    </row>
    <row r="18" spans="1:8" x14ac:dyDescent="0.3">
      <c r="A18" s="405" t="s">
        <v>400</v>
      </c>
      <c r="B18" s="405"/>
      <c r="C18" s="405"/>
      <c r="D18" s="405"/>
      <c r="E18" s="405"/>
    </row>
    <row r="20" spans="1:8" ht="53.25" customHeight="1" x14ac:dyDescent="0.3">
      <c r="A20" s="398" t="s">
        <v>148</v>
      </c>
      <c r="B20" s="398" t="s">
        <v>147</v>
      </c>
      <c r="C20" s="408" t="s">
        <v>522</v>
      </c>
      <c r="D20" s="406" t="s">
        <v>523</v>
      </c>
      <c r="E20" s="407"/>
      <c r="F20" s="73"/>
      <c r="G20" s="73"/>
      <c r="H20" s="73"/>
    </row>
    <row r="21" spans="1:8" ht="99.75" customHeight="1" x14ac:dyDescent="0.3">
      <c r="A21" s="400"/>
      <c r="B21" s="400"/>
      <c r="C21" s="400"/>
      <c r="D21" s="255" t="s">
        <v>524</v>
      </c>
      <c r="E21" s="255" t="s">
        <v>525</v>
      </c>
    </row>
    <row r="22" spans="1:8" ht="19.5" customHeight="1" x14ac:dyDescent="0.3">
      <c r="A22" s="130">
        <v>1</v>
      </c>
      <c r="B22" s="130">
        <v>2</v>
      </c>
      <c r="C22" s="254">
        <v>3</v>
      </c>
      <c r="D22" s="254">
        <v>4</v>
      </c>
      <c r="E22" s="254">
        <v>5</v>
      </c>
      <c r="F22" s="253"/>
    </row>
    <row r="23" spans="1:8" ht="47.25" customHeight="1" x14ac:dyDescent="0.3">
      <c r="A23" s="74">
        <v>1</v>
      </c>
      <c r="B23" s="75" t="s">
        <v>146</v>
      </c>
      <c r="C23" s="257">
        <f t="shared" ref="C23:D23" si="0">C26</f>
        <v>5.4329999999999998</v>
      </c>
      <c r="D23" s="257">
        <f t="shared" si="0"/>
        <v>5.4329999999999998</v>
      </c>
      <c r="E23" s="257" t="str">
        <f t="shared" ref="E23" si="1">E26</f>
        <v>-</v>
      </c>
    </row>
    <row r="24" spans="1:8" ht="24" customHeight="1" x14ac:dyDescent="0.3">
      <c r="A24" s="76" t="s">
        <v>145</v>
      </c>
      <c r="B24" s="69" t="s">
        <v>144</v>
      </c>
      <c r="C24" s="258" t="s">
        <v>298</v>
      </c>
      <c r="D24" s="258" t="s">
        <v>298</v>
      </c>
      <c r="E24" s="258" t="s">
        <v>298</v>
      </c>
    </row>
    <row r="25" spans="1:8" ht="25.5" customHeight="1" x14ac:dyDescent="0.3">
      <c r="A25" s="76" t="s">
        <v>143</v>
      </c>
      <c r="B25" s="69" t="s">
        <v>142</v>
      </c>
      <c r="C25" s="258" t="s">
        <v>298</v>
      </c>
      <c r="D25" s="258" t="s">
        <v>298</v>
      </c>
      <c r="E25" s="258" t="s">
        <v>298</v>
      </c>
    </row>
    <row r="26" spans="1:8" ht="42.75" customHeight="1" x14ac:dyDescent="0.3">
      <c r="A26" s="76" t="s">
        <v>141</v>
      </c>
      <c r="B26" s="69" t="s">
        <v>346</v>
      </c>
      <c r="C26" s="258">
        <v>5.4329999999999998</v>
      </c>
      <c r="D26" s="258">
        <v>5.4329999999999998</v>
      </c>
      <c r="E26" s="258" t="s">
        <v>298</v>
      </c>
    </row>
    <row r="27" spans="1:8" ht="25.5" customHeight="1" x14ac:dyDescent="0.3">
      <c r="A27" s="76" t="s">
        <v>140</v>
      </c>
      <c r="B27" s="69" t="s">
        <v>139</v>
      </c>
      <c r="C27" s="256" t="s">
        <v>298</v>
      </c>
      <c r="D27" s="256" t="s">
        <v>298</v>
      </c>
      <c r="E27" s="256" t="s">
        <v>298</v>
      </c>
    </row>
    <row r="28" spans="1:8" ht="25.5" customHeight="1" x14ac:dyDescent="0.3">
      <c r="A28" s="76" t="s">
        <v>138</v>
      </c>
      <c r="B28" s="78" t="s">
        <v>137</v>
      </c>
      <c r="C28" s="256" t="s">
        <v>298</v>
      </c>
      <c r="D28" s="256" t="s">
        <v>298</v>
      </c>
      <c r="E28" s="256" t="s">
        <v>298</v>
      </c>
    </row>
    <row r="29" spans="1:8" ht="46.8" x14ac:dyDescent="0.3">
      <c r="A29" s="74" t="s">
        <v>64</v>
      </c>
      <c r="B29" s="75" t="s">
        <v>136</v>
      </c>
      <c r="C29" s="257">
        <f>SUM(C30:C33)</f>
        <v>4.5323799999999999</v>
      </c>
      <c r="D29" s="257">
        <v>4.5323799999999999</v>
      </c>
      <c r="E29" s="257" t="s">
        <v>298</v>
      </c>
    </row>
    <row r="30" spans="1:8" x14ac:dyDescent="0.3">
      <c r="A30" s="74" t="s">
        <v>135</v>
      </c>
      <c r="B30" s="69" t="s">
        <v>134</v>
      </c>
      <c r="C30" s="258">
        <v>0.31726660000000001</v>
      </c>
      <c r="D30" s="258">
        <v>0.31726660000000001</v>
      </c>
      <c r="E30" s="258" t="s">
        <v>298</v>
      </c>
      <c r="F30" s="79">
        <v>7.0000000000000007E-2</v>
      </c>
    </row>
    <row r="31" spans="1:8" ht="31.2" x14ac:dyDescent="0.3">
      <c r="A31" s="74" t="s">
        <v>133</v>
      </c>
      <c r="B31" s="69" t="s">
        <v>132</v>
      </c>
      <c r="C31" s="258">
        <v>1.1784188</v>
      </c>
      <c r="D31" s="258">
        <v>1.1784188</v>
      </c>
      <c r="E31" s="258" t="s">
        <v>298</v>
      </c>
      <c r="F31" s="79">
        <v>0.26</v>
      </c>
    </row>
    <row r="32" spans="1:8" x14ac:dyDescent="0.3">
      <c r="A32" s="74" t="s">
        <v>131</v>
      </c>
      <c r="B32" s="69" t="s">
        <v>130</v>
      </c>
      <c r="C32" s="258">
        <v>2.5834565999999999</v>
      </c>
      <c r="D32" s="258">
        <v>2.5834565999999999</v>
      </c>
      <c r="E32" s="258" t="s">
        <v>298</v>
      </c>
      <c r="F32" s="79">
        <v>0.56999999999999995</v>
      </c>
    </row>
    <row r="33" spans="1:6" x14ac:dyDescent="0.3">
      <c r="A33" s="74" t="s">
        <v>129</v>
      </c>
      <c r="B33" s="69" t="s">
        <v>128</v>
      </c>
      <c r="C33" s="258">
        <v>0.45323800000000003</v>
      </c>
      <c r="D33" s="258">
        <v>0.45323800000000003</v>
      </c>
      <c r="E33" s="258" t="s">
        <v>298</v>
      </c>
      <c r="F33" s="79">
        <v>0.1</v>
      </c>
    </row>
    <row r="34" spans="1:6" ht="31.2" x14ac:dyDescent="0.3">
      <c r="A34" s="74" t="s">
        <v>63</v>
      </c>
      <c r="B34" s="75" t="s">
        <v>127</v>
      </c>
      <c r="C34" s="77" t="s">
        <v>298</v>
      </c>
      <c r="D34" s="77"/>
      <c r="E34" s="77" t="s">
        <v>298</v>
      </c>
    </row>
    <row r="35" spans="1:6" ht="31.2" x14ac:dyDescent="0.3">
      <c r="A35" s="76" t="s">
        <v>126</v>
      </c>
      <c r="B35" s="80" t="s">
        <v>125</v>
      </c>
      <c r="C35" s="77" t="s">
        <v>298</v>
      </c>
      <c r="D35" s="77" t="s">
        <v>298</v>
      </c>
      <c r="E35" s="77" t="s">
        <v>298</v>
      </c>
    </row>
    <row r="36" spans="1:6" x14ac:dyDescent="0.3">
      <c r="A36" s="76" t="s">
        <v>124</v>
      </c>
      <c r="B36" s="80" t="s">
        <v>114</v>
      </c>
      <c r="C36" s="77" t="s">
        <v>298</v>
      </c>
      <c r="D36" s="77" t="s">
        <v>298</v>
      </c>
      <c r="E36" s="77" t="s">
        <v>298</v>
      </c>
    </row>
    <row r="37" spans="1:6" x14ac:dyDescent="0.3">
      <c r="A37" s="76" t="s">
        <v>123</v>
      </c>
      <c r="B37" s="80" t="s">
        <v>112</v>
      </c>
      <c r="C37" s="77" t="s">
        <v>298</v>
      </c>
      <c r="D37" s="77" t="s">
        <v>298</v>
      </c>
      <c r="E37" s="77" t="s">
        <v>298</v>
      </c>
    </row>
    <row r="38" spans="1:6" ht="31.2" x14ac:dyDescent="0.3">
      <c r="A38" s="76" t="s">
        <v>122</v>
      </c>
      <c r="B38" s="69" t="s">
        <v>110</v>
      </c>
      <c r="C38" s="77" t="s">
        <v>298</v>
      </c>
      <c r="D38" s="77" t="s">
        <v>298</v>
      </c>
      <c r="E38" s="77" t="s">
        <v>298</v>
      </c>
    </row>
    <row r="39" spans="1:6" ht="31.2" x14ac:dyDescent="0.3">
      <c r="A39" s="76" t="s">
        <v>121</v>
      </c>
      <c r="B39" s="69" t="s">
        <v>108</v>
      </c>
      <c r="C39" s="77" t="s">
        <v>298</v>
      </c>
      <c r="D39" s="77" t="s">
        <v>298</v>
      </c>
      <c r="E39" s="77" t="s">
        <v>298</v>
      </c>
    </row>
    <row r="40" spans="1:6" x14ac:dyDescent="0.3">
      <c r="A40" s="76" t="s">
        <v>120</v>
      </c>
      <c r="B40" s="69" t="s">
        <v>106</v>
      </c>
      <c r="C40" s="77" t="s">
        <v>298</v>
      </c>
      <c r="D40" s="77" t="s">
        <v>298</v>
      </c>
      <c r="E40" s="77" t="s">
        <v>298</v>
      </c>
    </row>
    <row r="41" spans="1:6" ht="18.600000000000001" x14ac:dyDescent="0.3">
      <c r="A41" s="76" t="s">
        <v>119</v>
      </c>
      <c r="B41" s="80" t="s">
        <v>104</v>
      </c>
      <c r="C41" s="77" t="s">
        <v>298</v>
      </c>
      <c r="D41" s="77" t="s">
        <v>298</v>
      </c>
      <c r="E41" s="77" t="s">
        <v>298</v>
      </c>
    </row>
    <row r="42" spans="1:6" x14ac:dyDescent="0.3">
      <c r="A42" s="74" t="s">
        <v>62</v>
      </c>
      <c r="B42" s="75" t="s">
        <v>118</v>
      </c>
      <c r="C42" s="77" t="s">
        <v>298</v>
      </c>
      <c r="D42" s="77" t="s">
        <v>298</v>
      </c>
      <c r="E42" s="77" t="s">
        <v>298</v>
      </c>
    </row>
    <row r="43" spans="1:6" x14ac:dyDescent="0.3">
      <c r="A43" s="76" t="s">
        <v>117</v>
      </c>
      <c r="B43" s="69" t="s">
        <v>116</v>
      </c>
      <c r="C43" s="77" t="s">
        <v>298</v>
      </c>
      <c r="D43" s="77" t="s">
        <v>298</v>
      </c>
      <c r="E43" s="77" t="s">
        <v>298</v>
      </c>
    </row>
    <row r="44" spans="1:6" x14ac:dyDescent="0.3">
      <c r="A44" s="76" t="s">
        <v>115</v>
      </c>
      <c r="B44" s="69" t="s">
        <v>114</v>
      </c>
      <c r="C44" s="77" t="s">
        <v>298</v>
      </c>
      <c r="D44" s="77" t="s">
        <v>298</v>
      </c>
      <c r="E44" s="77" t="s">
        <v>298</v>
      </c>
    </row>
    <row r="45" spans="1:6" ht="15.75" customHeight="1" x14ac:dyDescent="0.3">
      <c r="A45" s="76" t="s">
        <v>113</v>
      </c>
      <c r="B45" s="69" t="s">
        <v>112</v>
      </c>
      <c r="C45" s="77" t="s">
        <v>298</v>
      </c>
      <c r="D45" s="77" t="s">
        <v>298</v>
      </c>
      <c r="E45" s="77" t="s">
        <v>298</v>
      </c>
    </row>
    <row r="46" spans="1:6" ht="31.2" x14ac:dyDescent="0.3">
      <c r="A46" s="76" t="s">
        <v>111</v>
      </c>
      <c r="B46" s="69" t="s">
        <v>110</v>
      </c>
      <c r="C46" s="77" t="s">
        <v>298</v>
      </c>
      <c r="D46" s="77" t="s">
        <v>298</v>
      </c>
      <c r="E46" s="77" t="s">
        <v>298</v>
      </c>
    </row>
    <row r="47" spans="1:6" ht="31.2" x14ac:dyDescent="0.3">
      <c r="A47" s="76" t="s">
        <v>109</v>
      </c>
      <c r="B47" s="69" t="s">
        <v>108</v>
      </c>
      <c r="C47" s="77" t="s">
        <v>298</v>
      </c>
      <c r="D47" s="77" t="s">
        <v>298</v>
      </c>
      <c r="E47" s="77" t="s">
        <v>298</v>
      </c>
    </row>
    <row r="48" spans="1:6" x14ac:dyDescent="0.3">
      <c r="A48" s="76" t="s">
        <v>107</v>
      </c>
      <c r="B48" s="69" t="s">
        <v>106</v>
      </c>
      <c r="C48" s="77" t="s">
        <v>298</v>
      </c>
      <c r="D48" s="77" t="s">
        <v>298</v>
      </c>
      <c r="E48" s="77" t="s">
        <v>298</v>
      </c>
    </row>
    <row r="49" spans="1:5" x14ac:dyDescent="0.3">
      <c r="A49" s="76" t="s">
        <v>105</v>
      </c>
      <c r="B49" s="80" t="s">
        <v>434</v>
      </c>
      <c r="C49" s="77" t="s">
        <v>298</v>
      </c>
      <c r="D49" s="77" t="s">
        <v>298</v>
      </c>
      <c r="E49" s="77" t="s">
        <v>298</v>
      </c>
    </row>
    <row r="50" spans="1:5" ht="35.25" customHeight="1" x14ac:dyDescent="0.3">
      <c r="A50" s="74" t="s">
        <v>60</v>
      </c>
      <c r="B50" s="75" t="s">
        <v>103</v>
      </c>
      <c r="C50" s="77" t="s">
        <v>298</v>
      </c>
      <c r="D50" s="77" t="s">
        <v>298</v>
      </c>
      <c r="E50" s="77" t="s">
        <v>298</v>
      </c>
    </row>
    <row r="51" spans="1:5" x14ac:dyDescent="0.3">
      <c r="A51" s="76" t="s">
        <v>102</v>
      </c>
      <c r="B51" s="69" t="s">
        <v>101</v>
      </c>
      <c r="C51" s="77" t="s">
        <v>298</v>
      </c>
      <c r="D51" s="77" t="s">
        <v>298</v>
      </c>
      <c r="E51" s="77" t="s">
        <v>298</v>
      </c>
    </row>
    <row r="52" spans="1:5" x14ac:dyDescent="0.3">
      <c r="A52" s="76" t="s">
        <v>100</v>
      </c>
      <c r="B52" s="69" t="s">
        <v>94</v>
      </c>
      <c r="C52" s="77" t="s">
        <v>298</v>
      </c>
      <c r="D52" s="77" t="s">
        <v>298</v>
      </c>
      <c r="E52" s="77" t="s">
        <v>298</v>
      </c>
    </row>
    <row r="53" spans="1:5" x14ac:dyDescent="0.3">
      <c r="A53" s="76" t="s">
        <v>99</v>
      </c>
      <c r="B53" s="80" t="s">
        <v>93</v>
      </c>
      <c r="C53" s="77" t="s">
        <v>298</v>
      </c>
      <c r="D53" s="77" t="s">
        <v>298</v>
      </c>
      <c r="E53" s="77" t="s">
        <v>298</v>
      </c>
    </row>
    <row r="54" spans="1:5" x14ac:dyDescent="0.3">
      <c r="A54" s="76" t="s">
        <v>98</v>
      </c>
      <c r="B54" s="80" t="s">
        <v>92</v>
      </c>
      <c r="C54" s="77" t="s">
        <v>298</v>
      </c>
      <c r="D54" s="77" t="s">
        <v>298</v>
      </c>
      <c r="E54" s="77" t="s">
        <v>298</v>
      </c>
    </row>
    <row r="55" spans="1:5" x14ac:dyDescent="0.3">
      <c r="A55" s="76" t="s">
        <v>97</v>
      </c>
      <c r="B55" s="80" t="s">
        <v>91</v>
      </c>
      <c r="C55" s="77" t="s">
        <v>298</v>
      </c>
      <c r="D55" s="77" t="s">
        <v>298</v>
      </c>
      <c r="E55" s="77" t="s">
        <v>298</v>
      </c>
    </row>
    <row r="56" spans="1:5" ht="18.600000000000001" x14ac:dyDescent="0.3">
      <c r="A56" s="76" t="s">
        <v>96</v>
      </c>
      <c r="B56" s="80" t="s">
        <v>90</v>
      </c>
      <c r="C56" s="77" t="s">
        <v>298</v>
      </c>
      <c r="D56" s="77" t="s">
        <v>298</v>
      </c>
      <c r="E56" s="77" t="s">
        <v>298</v>
      </c>
    </row>
    <row r="57" spans="1:5" ht="36.75" customHeight="1" x14ac:dyDescent="0.3">
      <c r="A57" s="74" t="s">
        <v>59</v>
      </c>
      <c r="B57" s="82" t="s">
        <v>189</v>
      </c>
      <c r="C57" s="77" t="s">
        <v>298</v>
      </c>
      <c r="D57" s="77" t="s">
        <v>298</v>
      </c>
      <c r="E57" s="77" t="s">
        <v>298</v>
      </c>
    </row>
    <row r="58" spans="1:5" x14ac:dyDescent="0.3">
      <c r="A58" s="74" t="s">
        <v>57</v>
      </c>
      <c r="B58" s="75" t="s">
        <v>95</v>
      </c>
      <c r="C58" s="77" t="s">
        <v>298</v>
      </c>
      <c r="D58" s="77" t="s">
        <v>298</v>
      </c>
      <c r="E58" s="77" t="s">
        <v>298</v>
      </c>
    </row>
    <row r="59" spans="1:5" x14ac:dyDescent="0.3">
      <c r="A59" s="76" t="s">
        <v>183</v>
      </c>
      <c r="B59" s="83" t="s">
        <v>116</v>
      </c>
      <c r="C59" s="77" t="s">
        <v>298</v>
      </c>
      <c r="D59" s="77" t="s">
        <v>298</v>
      </c>
      <c r="E59" s="77" t="s">
        <v>298</v>
      </c>
    </row>
    <row r="60" spans="1:5" x14ac:dyDescent="0.3">
      <c r="A60" s="76" t="s">
        <v>184</v>
      </c>
      <c r="B60" s="83" t="s">
        <v>114</v>
      </c>
      <c r="C60" s="77" t="s">
        <v>298</v>
      </c>
      <c r="D60" s="77" t="s">
        <v>298</v>
      </c>
      <c r="E60" s="77" t="s">
        <v>298</v>
      </c>
    </row>
    <row r="61" spans="1:5" x14ac:dyDescent="0.3">
      <c r="A61" s="76" t="s">
        <v>185</v>
      </c>
      <c r="B61" s="83" t="s">
        <v>112</v>
      </c>
      <c r="C61" s="77" t="s">
        <v>298</v>
      </c>
      <c r="D61" s="77" t="s">
        <v>298</v>
      </c>
      <c r="E61" s="77" t="s">
        <v>298</v>
      </c>
    </row>
    <row r="62" spans="1:5" x14ac:dyDescent="0.3">
      <c r="A62" s="76" t="s">
        <v>186</v>
      </c>
      <c r="B62" s="83" t="s">
        <v>188</v>
      </c>
      <c r="C62" s="77" t="s">
        <v>298</v>
      </c>
      <c r="D62" s="77" t="s">
        <v>298</v>
      </c>
      <c r="E62" s="77" t="s">
        <v>298</v>
      </c>
    </row>
    <row r="63" spans="1:5" ht="18.600000000000001" x14ac:dyDescent="0.3">
      <c r="A63" s="76" t="s">
        <v>187</v>
      </c>
      <c r="B63" s="80" t="s">
        <v>90</v>
      </c>
      <c r="C63" s="77" t="s">
        <v>298</v>
      </c>
      <c r="D63" s="77" t="s">
        <v>298</v>
      </c>
      <c r="E63" s="77" t="s">
        <v>298</v>
      </c>
    </row>
    <row r="64" spans="1:5" x14ac:dyDescent="0.3">
      <c r="A64" s="84"/>
      <c r="B64" s="132"/>
      <c r="C64" s="132"/>
    </row>
    <row r="65" spans="2:5" ht="54" customHeight="1" x14ac:dyDescent="0.3">
      <c r="B65" s="411"/>
      <c r="C65" s="411"/>
      <c r="D65" s="85"/>
      <c r="E65" s="85"/>
    </row>
    <row r="67" spans="2:5" ht="50.25" customHeight="1" x14ac:dyDescent="0.3">
      <c r="B67" s="411"/>
      <c r="C67" s="411"/>
    </row>
    <row r="69" spans="2:5" ht="36.75" customHeight="1" x14ac:dyDescent="0.3">
      <c r="B69" s="411"/>
      <c r="C69" s="411"/>
    </row>
    <row r="71" spans="2:5" ht="51" customHeight="1" x14ac:dyDescent="0.3">
      <c r="B71" s="411"/>
      <c r="C71" s="411"/>
    </row>
    <row r="72" spans="2:5" ht="32.25" customHeight="1" x14ac:dyDescent="0.3">
      <c r="B72" s="411"/>
      <c r="C72" s="411"/>
    </row>
    <row r="73" spans="2:5" ht="51.75" customHeight="1" x14ac:dyDescent="0.3">
      <c r="B73" s="411"/>
      <c r="C73" s="411"/>
    </row>
    <row r="74" spans="2:5" ht="21.75" customHeight="1" x14ac:dyDescent="0.3">
      <c r="B74" s="409"/>
      <c r="C74" s="409"/>
    </row>
    <row r="75" spans="2:5" ht="23.25" customHeight="1" x14ac:dyDescent="0.3"/>
    <row r="76" spans="2:5" ht="18.75" customHeight="1" x14ac:dyDescent="0.3">
      <c r="B76" s="410"/>
      <c r="C76" s="410"/>
    </row>
  </sheetData>
  <mergeCells count="25">
    <mergeCell ref="B74:C74"/>
    <mergeCell ref="B76:C76"/>
    <mergeCell ref="B65:C65"/>
    <mergeCell ref="B67:C67"/>
    <mergeCell ref="B69:C69"/>
    <mergeCell ref="B71:C71"/>
    <mergeCell ref="B72:C72"/>
    <mergeCell ref="B73:C73"/>
    <mergeCell ref="A13:E13"/>
    <mergeCell ref="A4:E4"/>
    <mergeCell ref="A12:E12"/>
    <mergeCell ref="A9:E9"/>
    <mergeCell ref="A11:E11"/>
    <mergeCell ref="A8:E8"/>
    <mergeCell ref="A6:E6"/>
    <mergeCell ref="A7:E7"/>
    <mergeCell ref="A10:E10"/>
    <mergeCell ref="A14:E14"/>
    <mergeCell ref="A16:E16"/>
    <mergeCell ref="A15:E15"/>
    <mergeCell ref="A18:E18"/>
    <mergeCell ref="D20:E20"/>
    <mergeCell ref="A20:A21"/>
    <mergeCell ref="B20:B21"/>
    <mergeCell ref="C20:C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H25" sqref="H25:H28"/>
    </sheetView>
  </sheetViews>
  <sheetFormatPr defaultColWidth="9.109375" defaultRowHeight="13.8" x14ac:dyDescent="0.25"/>
  <cols>
    <col min="1" max="1" width="6.109375" style="4" customWidth="1"/>
    <col min="2" max="2" width="19.5546875" style="4" customWidth="1"/>
    <col min="3" max="3" width="22.88671875" style="4" customWidth="1"/>
    <col min="4" max="4" width="15.109375" style="4" customWidth="1"/>
    <col min="5" max="12" width="7.6640625" style="4" customWidth="1"/>
    <col min="13" max="13" width="17" style="4" customWidth="1"/>
    <col min="14" max="14" width="20" style="4" customWidth="1"/>
    <col min="15" max="15" width="15.5546875" style="4" customWidth="1"/>
    <col min="16" max="17" width="13.44140625" style="4" customWidth="1"/>
    <col min="18" max="18" width="17" style="4" customWidth="1"/>
    <col min="19" max="20" width="9.6640625" style="4" customWidth="1"/>
    <col min="21" max="21" width="8.5546875" style="4" customWidth="1"/>
    <col min="22" max="22" width="8" style="4" customWidth="1"/>
    <col min="23" max="23" width="14.6640625" style="4" customWidth="1"/>
    <col min="24" max="24" width="10.6640625" style="4" customWidth="1"/>
    <col min="25" max="25" width="14.10937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3.6640625" style="4" bestFit="1"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ht="18" x14ac:dyDescent="0.25">
      <c r="AV1" s="25"/>
    </row>
    <row r="2" spans="1:48" ht="18" x14ac:dyDescent="0.35">
      <c r="AV2" s="26"/>
    </row>
    <row r="3" spans="1:48" ht="18" x14ac:dyDescent="0.35">
      <c r="AV3" s="26"/>
    </row>
    <row r="4" spans="1:48" ht="18" x14ac:dyDescent="0.35">
      <c r="AV4" s="26"/>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 x14ac:dyDescent="0.35">
      <c r="AV6" s="26"/>
    </row>
    <row r="7" spans="1:48" ht="17.399999999999999"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7.399999999999999" x14ac:dyDescent="0.25">
      <c r="A8" s="300" t="s">
        <v>428</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6"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34.5" customHeight="1" x14ac:dyDescent="0.25">
      <c r="A11" s="434" t="str">
        <f>'1. паспорт местоположение'!A11:C11</f>
        <v>P_РЗА_РП13</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6"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36" customHeight="1" x14ac:dyDescent="0.25">
      <c r="A14" s="290"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6"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14.25" customHeight="1"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421" t="s">
        <v>406</v>
      </c>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34" customFormat="1" ht="58.5" customHeight="1" x14ac:dyDescent="0.25">
      <c r="A21" s="422" t="s">
        <v>53</v>
      </c>
      <c r="B21" s="425" t="s">
        <v>25</v>
      </c>
      <c r="C21" s="422" t="s">
        <v>52</v>
      </c>
      <c r="D21" s="422" t="s">
        <v>51</v>
      </c>
      <c r="E21" s="436" t="s">
        <v>413</v>
      </c>
      <c r="F21" s="437"/>
      <c r="G21" s="437"/>
      <c r="H21" s="437"/>
      <c r="I21" s="437"/>
      <c r="J21" s="437"/>
      <c r="K21" s="437"/>
      <c r="L21" s="438"/>
      <c r="M21" s="422" t="s">
        <v>50</v>
      </c>
      <c r="N21" s="422" t="s">
        <v>49</v>
      </c>
      <c r="O21" s="422" t="s">
        <v>48</v>
      </c>
      <c r="P21" s="428" t="s">
        <v>198</v>
      </c>
      <c r="Q21" s="428" t="s">
        <v>47</v>
      </c>
      <c r="R21" s="428" t="s">
        <v>46</v>
      </c>
      <c r="S21" s="428" t="s">
        <v>45</v>
      </c>
      <c r="T21" s="428"/>
      <c r="U21" s="433" t="s">
        <v>44</v>
      </c>
      <c r="V21" s="433" t="s">
        <v>43</v>
      </c>
      <c r="W21" s="428" t="s">
        <v>42</v>
      </c>
      <c r="X21" s="428" t="s">
        <v>41</v>
      </c>
      <c r="Y21" s="428" t="s">
        <v>40</v>
      </c>
      <c r="Z21" s="439" t="s">
        <v>39</v>
      </c>
      <c r="AA21" s="428" t="s">
        <v>38</v>
      </c>
      <c r="AB21" s="428" t="s">
        <v>37</v>
      </c>
      <c r="AC21" s="428" t="s">
        <v>36</v>
      </c>
      <c r="AD21" s="428" t="s">
        <v>35</v>
      </c>
      <c r="AE21" s="428" t="s">
        <v>34</v>
      </c>
      <c r="AF21" s="428" t="s">
        <v>33</v>
      </c>
      <c r="AG21" s="428"/>
      <c r="AH21" s="428"/>
      <c r="AI21" s="428"/>
      <c r="AJ21" s="428"/>
      <c r="AK21" s="428"/>
      <c r="AL21" s="428" t="s">
        <v>32</v>
      </c>
      <c r="AM21" s="428"/>
      <c r="AN21" s="428"/>
      <c r="AO21" s="428"/>
      <c r="AP21" s="428" t="s">
        <v>31</v>
      </c>
      <c r="AQ21" s="428"/>
      <c r="AR21" s="428" t="s">
        <v>30</v>
      </c>
      <c r="AS21" s="428" t="s">
        <v>29</v>
      </c>
      <c r="AT21" s="428" t="s">
        <v>28</v>
      </c>
      <c r="AU21" s="428" t="s">
        <v>27</v>
      </c>
      <c r="AV21" s="428" t="s">
        <v>26</v>
      </c>
    </row>
    <row r="22" spans="1:48" s="134" customFormat="1" ht="64.5" customHeight="1" x14ac:dyDescent="0.25">
      <c r="A22" s="423"/>
      <c r="B22" s="426"/>
      <c r="C22" s="423"/>
      <c r="D22" s="423"/>
      <c r="E22" s="429" t="s">
        <v>24</v>
      </c>
      <c r="F22" s="442" t="s">
        <v>94</v>
      </c>
      <c r="G22" s="442" t="s">
        <v>93</v>
      </c>
      <c r="H22" s="442" t="s">
        <v>92</v>
      </c>
      <c r="I22" s="440" t="s">
        <v>343</v>
      </c>
      <c r="J22" s="440" t="s">
        <v>344</v>
      </c>
      <c r="K22" s="440" t="s">
        <v>345</v>
      </c>
      <c r="L22" s="442" t="s">
        <v>81</v>
      </c>
      <c r="M22" s="423"/>
      <c r="N22" s="423"/>
      <c r="O22" s="423"/>
      <c r="P22" s="428"/>
      <c r="Q22" s="428"/>
      <c r="R22" s="428"/>
      <c r="S22" s="444" t="s">
        <v>2</v>
      </c>
      <c r="T22" s="444" t="s">
        <v>12</v>
      </c>
      <c r="U22" s="433"/>
      <c r="V22" s="433"/>
      <c r="W22" s="428"/>
      <c r="X22" s="428"/>
      <c r="Y22" s="428"/>
      <c r="Z22" s="428"/>
      <c r="AA22" s="428"/>
      <c r="AB22" s="428"/>
      <c r="AC22" s="428"/>
      <c r="AD22" s="428"/>
      <c r="AE22" s="428"/>
      <c r="AF22" s="428" t="s">
        <v>23</v>
      </c>
      <c r="AG22" s="428"/>
      <c r="AH22" s="428" t="s">
        <v>22</v>
      </c>
      <c r="AI22" s="428"/>
      <c r="AJ22" s="422" t="s">
        <v>21</v>
      </c>
      <c r="AK22" s="422" t="s">
        <v>20</v>
      </c>
      <c r="AL22" s="422" t="s">
        <v>19</v>
      </c>
      <c r="AM22" s="422" t="s">
        <v>18</v>
      </c>
      <c r="AN22" s="422" t="s">
        <v>17</v>
      </c>
      <c r="AO22" s="422" t="s">
        <v>16</v>
      </c>
      <c r="AP22" s="422" t="s">
        <v>15</v>
      </c>
      <c r="AQ22" s="431" t="s">
        <v>12</v>
      </c>
      <c r="AR22" s="428"/>
      <c r="AS22" s="428"/>
      <c r="AT22" s="428"/>
      <c r="AU22" s="428"/>
      <c r="AV22" s="428"/>
    </row>
    <row r="23" spans="1:48" s="134" customFormat="1" ht="96.75" customHeight="1" x14ac:dyDescent="0.25">
      <c r="A23" s="424"/>
      <c r="B23" s="427"/>
      <c r="C23" s="424"/>
      <c r="D23" s="424"/>
      <c r="E23" s="430"/>
      <c r="F23" s="443"/>
      <c r="G23" s="443"/>
      <c r="H23" s="443"/>
      <c r="I23" s="441"/>
      <c r="J23" s="441"/>
      <c r="K23" s="441"/>
      <c r="L23" s="443"/>
      <c r="M23" s="424"/>
      <c r="N23" s="424"/>
      <c r="O23" s="424"/>
      <c r="P23" s="428"/>
      <c r="Q23" s="428"/>
      <c r="R23" s="428"/>
      <c r="S23" s="445"/>
      <c r="T23" s="445"/>
      <c r="U23" s="433"/>
      <c r="V23" s="433"/>
      <c r="W23" s="428"/>
      <c r="X23" s="428"/>
      <c r="Y23" s="428"/>
      <c r="Z23" s="428"/>
      <c r="AA23" s="428"/>
      <c r="AB23" s="428"/>
      <c r="AC23" s="428"/>
      <c r="AD23" s="428"/>
      <c r="AE23" s="428"/>
      <c r="AF23" s="135" t="s">
        <v>14</v>
      </c>
      <c r="AG23" s="135" t="s">
        <v>13</v>
      </c>
      <c r="AH23" s="136" t="s">
        <v>2</v>
      </c>
      <c r="AI23" s="136" t="s">
        <v>12</v>
      </c>
      <c r="AJ23" s="424"/>
      <c r="AK23" s="424"/>
      <c r="AL23" s="424"/>
      <c r="AM23" s="424"/>
      <c r="AN23" s="424"/>
      <c r="AO23" s="424"/>
      <c r="AP23" s="424"/>
      <c r="AQ23" s="432"/>
      <c r="AR23" s="428"/>
      <c r="AS23" s="428"/>
      <c r="AT23" s="428"/>
      <c r="AU23" s="428"/>
      <c r="AV23" s="428"/>
    </row>
    <row r="24" spans="1:48" s="138" customFormat="1" ht="10.199999999999999" x14ac:dyDescent="0.2">
      <c r="A24" s="137">
        <v>1</v>
      </c>
      <c r="B24" s="137">
        <v>2</v>
      </c>
      <c r="C24" s="137">
        <v>4</v>
      </c>
      <c r="D24" s="137">
        <v>5</v>
      </c>
      <c r="E24" s="137">
        <v>6</v>
      </c>
      <c r="F24" s="137">
        <f t="shared" ref="F24:AV24" si="0">E24+1</f>
        <v>7</v>
      </c>
      <c r="G24" s="137">
        <f t="shared" si="0"/>
        <v>8</v>
      </c>
      <c r="H24" s="137">
        <f t="shared" si="0"/>
        <v>9</v>
      </c>
      <c r="I24" s="137">
        <f t="shared" si="0"/>
        <v>10</v>
      </c>
      <c r="J24" s="137">
        <f t="shared" si="0"/>
        <v>11</v>
      </c>
      <c r="K24" s="137">
        <f t="shared" si="0"/>
        <v>12</v>
      </c>
      <c r="L24" s="137">
        <f t="shared" si="0"/>
        <v>13</v>
      </c>
      <c r="M24" s="137">
        <f t="shared" si="0"/>
        <v>14</v>
      </c>
      <c r="N24" s="137">
        <f t="shared" si="0"/>
        <v>15</v>
      </c>
      <c r="O24" s="137">
        <f t="shared" si="0"/>
        <v>16</v>
      </c>
      <c r="P24" s="137">
        <f t="shared" si="0"/>
        <v>17</v>
      </c>
      <c r="Q24" s="137">
        <f t="shared" si="0"/>
        <v>18</v>
      </c>
      <c r="R24" s="137">
        <f t="shared" si="0"/>
        <v>19</v>
      </c>
      <c r="S24" s="137">
        <f t="shared" si="0"/>
        <v>20</v>
      </c>
      <c r="T24" s="137">
        <f t="shared" si="0"/>
        <v>21</v>
      </c>
      <c r="U24" s="137">
        <f t="shared" si="0"/>
        <v>22</v>
      </c>
      <c r="V24" s="137">
        <f t="shared" si="0"/>
        <v>23</v>
      </c>
      <c r="W24" s="137">
        <f t="shared" si="0"/>
        <v>24</v>
      </c>
      <c r="X24" s="137">
        <f t="shared" si="0"/>
        <v>25</v>
      </c>
      <c r="Y24" s="137">
        <f t="shared" si="0"/>
        <v>26</v>
      </c>
      <c r="Z24" s="137">
        <f t="shared" si="0"/>
        <v>27</v>
      </c>
      <c r="AA24" s="137">
        <f t="shared" si="0"/>
        <v>28</v>
      </c>
      <c r="AB24" s="137">
        <f t="shared" si="0"/>
        <v>29</v>
      </c>
      <c r="AC24" s="137">
        <f t="shared" si="0"/>
        <v>30</v>
      </c>
      <c r="AD24" s="137">
        <f t="shared" si="0"/>
        <v>31</v>
      </c>
      <c r="AE24" s="137">
        <f t="shared" si="0"/>
        <v>32</v>
      </c>
      <c r="AF24" s="137">
        <f t="shared" si="0"/>
        <v>33</v>
      </c>
      <c r="AG24" s="137">
        <f t="shared" si="0"/>
        <v>34</v>
      </c>
      <c r="AH24" s="137">
        <f t="shared" si="0"/>
        <v>35</v>
      </c>
      <c r="AI24" s="137">
        <f t="shared" si="0"/>
        <v>36</v>
      </c>
      <c r="AJ24" s="137">
        <f t="shared" si="0"/>
        <v>37</v>
      </c>
      <c r="AK24" s="137">
        <f t="shared" si="0"/>
        <v>38</v>
      </c>
      <c r="AL24" s="137">
        <f t="shared" si="0"/>
        <v>39</v>
      </c>
      <c r="AM24" s="137">
        <f t="shared" si="0"/>
        <v>40</v>
      </c>
      <c r="AN24" s="137">
        <f t="shared" si="0"/>
        <v>41</v>
      </c>
      <c r="AO24" s="137">
        <f t="shared" si="0"/>
        <v>42</v>
      </c>
      <c r="AP24" s="137">
        <f t="shared" si="0"/>
        <v>43</v>
      </c>
      <c r="AQ24" s="137">
        <f t="shared" si="0"/>
        <v>44</v>
      </c>
      <c r="AR24" s="137">
        <f t="shared" si="0"/>
        <v>45</v>
      </c>
      <c r="AS24" s="137">
        <f t="shared" si="0"/>
        <v>46</v>
      </c>
      <c r="AT24" s="137">
        <f t="shared" si="0"/>
        <v>47</v>
      </c>
      <c r="AU24" s="137">
        <f t="shared" si="0"/>
        <v>48</v>
      </c>
      <c r="AV24" s="137">
        <f t="shared" si="0"/>
        <v>49</v>
      </c>
    </row>
    <row r="25" spans="1:48" s="139" customFormat="1" ht="33" customHeight="1" x14ac:dyDescent="0.2">
      <c r="A25" s="420">
        <v>1</v>
      </c>
      <c r="B25" s="420"/>
      <c r="C25" s="420"/>
      <c r="D25" s="420"/>
      <c r="E25" s="420" t="s">
        <v>432</v>
      </c>
      <c r="F25" s="418" t="s">
        <v>432</v>
      </c>
      <c r="G25" s="418" t="s">
        <v>432</v>
      </c>
      <c r="H25" s="418" t="s">
        <v>432</v>
      </c>
      <c r="I25" s="418" t="s">
        <v>432</v>
      </c>
      <c r="J25" s="418" t="s">
        <v>432</v>
      </c>
      <c r="K25" s="418"/>
      <c r="L25" s="420" t="s">
        <v>432</v>
      </c>
      <c r="M25" s="420"/>
      <c r="N25" s="420"/>
      <c r="O25" s="420"/>
      <c r="P25" s="418"/>
      <c r="Q25" s="420" t="s">
        <v>432</v>
      </c>
      <c r="R25" s="418"/>
      <c r="S25" s="420"/>
      <c r="T25" s="420"/>
      <c r="U25" s="420"/>
      <c r="V25" s="420"/>
      <c r="W25" s="415"/>
      <c r="X25" s="418"/>
      <c r="Y25" s="415" t="s">
        <v>421</v>
      </c>
      <c r="Z25" s="415" t="s">
        <v>421</v>
      </c>
      <c r="AA25" s="415" t="s">
        <v>421</v>
      </c>
      <c r="AB25" s="418"/>
      <c r="AC25" s="415"/>
      <c r="AD25" s="418"/>
      <c r="AE25" s="418"/>
      <c r="AF25" s="415"/>
      <c r="AG25" s="419"/>
      <c r="AH25" s="412"/>
      <c r="AI25" s="412"/>
      <c r="AJ25" s="412"/>
      <c r="AK25" s="412"/>
      <c r="AL25" s="415" t="s">
        <v>421</v>
      </c>
      <c r="AM25" s="415" t="s">
        <v>421</v>
      </c>
      <c r="AN25" s="415" t="s">
        <v>421</v>
      </c>
      <c r="AO25" s="415" t="s">
        <v>421</v>
      </c>
      <c r="AP25" s="412"/>
      <c r="AQ25" s="412"/>
      <c r="AR25" s="412"/>
      <c r="AS25" s="412"/>
      <c r="AT25" s="412"/>
      <c r="AU25" s="415" t="s">
        <v>421</v>
      </c>
      <c r="AV25" s="415" t="s">
        <v>421</v>
      </c>
    </row>
    <row r="26" spans="1:48" s="140" customFormat="1" ht="30" customHeight="1" x14ac:dyDescent="0.3">
      <c r="A26" s="420"/>
      <c r="B26" s="420"/>
      <c r="C26" s="420"/>
      <c r="D26" s="420"/>
      <c r="E26" s="420"/>
      <c r="F26" s="418"/>
      <c r="G26" s="418"/>
      <c r="H26" s="418"/>
      <c r="I26" s="418"/>
      <c r="J26" s="418"/>
      <c r="K26" s="418"/>
      <c r="L26" s="420"/>
      <c r="M26" s="420"/>
      <c r="N26" s="420"/>
      <c r="O26" s="420"/>
      <c r="P26" s="418"/>
      <c r="Q26" s="420"/>
      <c r="R26" s="418"/>
      <c r="S26" s="420"/>
      <c r="T26" s="420"/>
      <c r="U26" s="420"/>
      <c r="V26" s="420"/>
      <c r="W26" s="416"/>
      <c r="X26" s="418"/>
      <c r="Y26" s="416"/>
      <c r="Z26" s="416"/>
      <c r="AA26" s="416"/>
      <c r="AB26" s="418"/>
      <c r="AC26" s="416"/>
      <c r="AD26" s="418"/>
      <c r="AE26" s="418"/>
      <c r="AF26" s="416"/>
      <c r="AG26" s="416"/>
      <c r="AH26" s="413"/>
      <c r="AI26" s="413"/>
      <c r="AJ26" s="413"/>
      <c r="AK26" s="413"/>
      <c r="AL26" s="416"/>
      <c r="AM26" s="416"/>
      <c r="AN26" s="416"/>
      <c r="AO26" s="416"/>
      <c r="AP26" s="413"/>
      <c r="AQ26" s="413"/>
      <c r="AR26" s="413"/>
      <c r="AS26" s="413"/>
      <c r="AT26" s="413"/>
      <c r="AU26" s="416"/>
      <c r="AV26" s="416"/>
    </row>
    <row r="27" spans="1:48" s="140" customFormat="1" ht="26.25" customHeight="1" x14ac:dyDescent="0.3">
      <c r="A27" s="420"/>
      <c r="B27" s="420"/>
      <c r="C27" s="420"/>
      <c r="D27" s="420"/>
      <c r="E27" s="420"/>
      <c r="F27" s="418"/>
      <c r="G27" s="418"/>
      <c r="H27" s="418"/>
      <c r="I27" s="418"/>
      <c r="J27" s="418"/>
      <c r="K27" s="418"/>
      <c r="L27" s="420"/>
      <c r="M27" s="420"/>
      <c r="N27" s="420"/>
      <c r="O27" s="420"/>
      <c r="P27" s="418"/>
      <c r="Q27" s="420"/>
      <c r="R27" s="418"/>
      <c r="S27" s="420"/>
      <c r="T27" s="420"/>
      <c r="U27" s="420"/>
      <c r="V27" s="420"/>
      <c r="W27" s="416"/>
      <c r="X27" s="418"/>
      <c r="Y27" s="416"/>
      <c r="Z27" s="416"/>
      <c r="AA27" s="416"/>
      <c r="AB27" s="418"/>
      <c r="AC27" s="416"/>
      <c r="AD27" s="418"/>
      <c r="AE27" s="418"/>
      <c r="AF27" s="416"/>
      <c r="AG27" s="416"/>
      <c r="AH27" s="413"/>
      <c r="AI27" s="413"/>
      <c r="AJ27" s="413"/>
      <c r="AK27" s="413"/>
      <c r="AL27" s="416"/>
      <c r="AM27" s="416"/>
      <c r="AN27" s="416"/>
      <c r="AO27" s="416"/>
      <c r="AP27" s="413"/>
      <c r="AQ27" s="413"/>
      <c r="AR27" s="413"/>
      <c r="AS27" s="413"/>
      <c r="AT27" s="413"/>
      <c r="AU27" s="416"/>
      <c r="AV27" s="416"/>
    </row>
    <row r="28" spans="1:48" s="140" customFormat="1" ht="39.75" customHeight="1" x14ac:dyDescent="0.3">
      <c r="A28" s="420"/>
      <c r="B28" s="420"/>
      <c r="C28" s="420"/>
      <c r="D28" s="420"/>
      <c r="E28" s="420"/>
      <c r="F28" s="418"/>
      <c r="G28" s="418"/>
      <c r="H28" s="418"/>
      <c r="I28" s="418"/>
      <c r="J28" s="418"/>
      <c r="K28" s="418"/>
      <c r="L28" s="420"/>
      <c r="M28" s="420"/>
      <c r="N28" s="420"/>
      <c r="O28" s="420"/>
      <c r="P28" s="418"/>
      <c r="Q28" s="420"/>
      <c r="R28" s="418"/>
      <c r="S28" s="420"/>
      <c r="T28" s="420"/>
      <c r="U28" s="420"/>
      <c r="V28" s="420"/>
      <c r="W28" s="417"/>
      <c r="X28" s="418"/>
      <c r="Y28" s="417"/>
      <c r="Z28" s="417"/>
      <c r="AA28" s="417"/>
      <c r="AB28" s="418"/>
      <c r="AC28" s="417"/>
      <c r="AD28" s="418"/>
      <c r="AE28" s="418"/>
      <c r="AF28" s="417"/>
      <c r="AG28" s="417"/>
      <c r="AH28" s="414"/>
      <c r="AI28" s="414"/>
      <c r="AJ28" s="414"/>
      <c r="AK28" s="414"/>
      <c r="AL28" s="417"/>
      <c r="AM28" s="417"/>
      <c r="AN28" s="417"/>
      <c r="AO28" s="417"/>
      <c r="AP28" s="414"/>
      <c r="AQ28" s="414"/>
      <c r="AR28" s="414"/>
      <c r="AS28" s="414"/>
      <c r="AT28" s="414"/>
      <c r="AU28" s="417"/>
      <c r="AV28" s="417"/>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workbookViewId="0">
      <selection activeCell="K28" sqref="K28"/>
    </sheetView>
  </sheetViews>
  <sheetFormatPr defaultRowHeight="15.6" x14ac:dyDescent="0.3"/>
  <cols>
    <col min="1" max="2" width="66.109375" style="86"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7"/>
    </row>
    <row r="5" spans="1:8" ht="17.399999999999999" x14ac:dyDescent="0.3">
      <c r="A5" s="446" t="str">
        <f>'1. паспорт местоположение'!A5:C5</f>
        <v>Год раскрытия информации: 2026 год</v>
      </c>
      <c r="B5" s="446"/>
      <c r="C5" s="88"/>
      <c r="D5" s="88"/>
      <c r="E5" s="88"/>
      <c r="F5" s="88"/>
      <c r="G5" s="88"/>
      <c r="H5" s="88"/>
    </row>
    <row r="6" spans="1:8" ht="17.399999999999999" x14ac:dyDescent="0.3">
      <c r="A6" s="142"/>
      <c r="B6" s="142"/>
      <c r="C6" s="142"/>
      <c r="D6" s="142"/>
      <c r="E6" s="142"/>
      <c r="F6" s="142"/>
      <c r="G6" s="142"/>
      <c r="H6" s="142"/>
    </row>
    <row r="7" spans="1:8" ht="17.399999999999999" x14ac:dyDescent="0.3">
      <c r="A7" s="300" t="s">
        <v>10</v>
      </c>
      <c r="B7" s="300"/>
      <c r="C7" s="28"/>
      <c r="D7" s="28"/>
      <c r="E7" s="28"/>
      <c r="F7" s="28"/>
      <c r="G7" s="28"/>
      <c r="H7" s="28"/>
    </row>
    <row r="8" spans="1:8" ht="17.399999999999999" x14ac:dyDescent="0.3">
      <c r="A8" s="300" t="s">
        <v>428</v>
      </c>
      <c r="B8" s="300"/>
      <c r="C8" s="28"/>
      <c r="D8" s="28"/>
      <c r="E8" s="28"/>
      <c r="F8" s="28"/>
      <c r="G8" s="28"/>
      <c r="H8" s="28"/>
    </row>
    <row r="9" spans="1:8" x14ac:dyDescent="0.3">
      <c r="A9" s="269" t="s">
        <v>7</v>
      </c>
      <c r="B9" s="269"/>
      <c r="C9" s="29"/>
      <c r="D9" s="29"/>
      <c r="E9" s="29"/>
      <c r="F9" s="29"/>
      <c r="G9" s="29"/>
      <c r="H9" s="29"/>
    </row>
    <row r="10" spans="1:8" x14ac:dyDescent="0.3">
      <c r="A10" s="265" t="s">
        <v>9</v>
      </c>
      <c r="B10" s="265"/>
      <c r="C10" s="30"/>
      <c r="D10" s="30"/>
      <c r="E10" s="30"/>
      <c r="F10" s="30"/>
      <c r="G10" s="30"/>
      <c r="H10" s="30"/>
    </row>
    <row r="11" spans="1:8" ht="17.399999999999999" x14ac:dyDescent="0.3">
      <c r="A11" s="288" t="str">
        <f>'7. Паспорт отчет о закупке '!A11:AV11</f>
        <v>P_РЗА_РП13</v>
      </c>
      <c r="B11" s="289"/>
      <c r="C11" s="28"/>
      <c r="D11" s="28"/>
      <c r="E11" s="28"/>
      <c r="F11" s="28"/>
      <c r="G11" s="28"/>
      <c r="H11" s="28"/>
    </row>
    <row r="12" spans="1:8" ht="30.75" customHeight="1" x14ac:dyDescent="0.3">
      <c r="A12" s="269" t="s">
        <v>7</v>
      </c>
      <c r="B12" s="269"/>
      <c r="C12" s="29"/>
      <c r="D12" s="29"/>
      <c r="E12" s="29"/>
      <c r="F12" s="29"/>
      <c r="G12" s="29"/>
      <c r="H12" s="29"/>
    </row>
    <row r="13" spans="1:8" x14ac:dyDescent="0.3">
      <c r="A13" s="265" t="s">
        <v>8</v>
      </c>
      <c r="B13" s="265"/>
      <c r="C13" s="30"/>
      <c r="D13" s="30"/>
      <c r="E13" s="30"/>
      <c r="F13" s="30"/>
      <c r="G13" s="30"/>
      <c r="H13" s="30"/>
    </row>
    <row r="14" spans="1:8" ht="74.25" customHeight="1" x14ac:dyDescent="0.3">
      <c r="A14" s="291" t="str">
        <f>'7. Паспорт отчет о закупке '!A14:AV14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291"/>
      <c r="C14" s="2"/>
      <c r="D14" s="2"/>
      <c r="E14" s="2"/>
      <c r="F14" s="2"/>
      <c r="G14" s="2"/>
      <c r="H14" s="2"/>
    </row>
    <row r="15" spans="1:8" x14ac:dyDescent="0.3">
      <c r="A15" s="269" t="s">
        <v>7</v>
      </c>
      <c r="B15" s="269"/>
      <c r="C15" s="29"/>
      <c r="D15" s="29"/>
      <c r="E15" s="29"/>
      <c r="F15" s="29"/>
      <c r="G15" s="29"/>
      <c r="H15" s="29"/>
    </row>
    <row r="16" spans="1:8" x14ac:dyDescent="0.3">
      <c r="A16" s="265" t="s">
        <v>6</v>
      </c>
      <c r="B16" s="265"/>
      <c r="C16" s="30"/>
      <c r="D16" s="30"/>
      <c r="E16" s="30"/>
      <c r="F16" s="30"/>
      <c r="G16" s="30"/>
      <c r="H16" s="30"/>
    </row>
    <row r="17" spans="1:2" x14ac:dyDescent="0.3">
      <c r="B17" s="89"/>
    </row>
    <row r="18" spans="1:2" ht="33.75" customHeight="1" x14ac:dyDescent="0.3">
      <c r="A18" s="447" t="s">
        <v>407</v>
      </c>
      <c r="B18" s="448"/>
    </row>
    <row r="19" spans="1:2" x14ac:dyDescent="0.3">
      <c r="B19" s="87"/>
    </row>
    <row r="20" spans="1:2" ht="16.2" thickBot="1" x14ac:dyDescent="0.35">
      <c r="B20" s="90"/>
    </row>
    <row r="21" spans="1:2" ht="66" customHeight="1" thickBot="1" x14ac:dyDescent="0.35">
      <c r="A21" s="91" t="s">
        <v>299</v>
      </c>
      <c r="B21" s="92" t="str">
        <f>A14</f>
        <v>Модернизация РП-13 в части замены оборудования релейной защиты и автоматики, трансформаторов тока в рамках увеличения объема максимальной мощности</v>
      </c>
    </row>
    <row r="22" spans="1:2" ht="16.2" thickBot="1" x14ac:dyDescent="0.35">
      <c r="A22" s="91" t="s">
        <v>300</v>
      </c>
      <c r="B22" s="92" t="s">
        <v>430</v>
      </c>
    </row>
    <row r="23" spans="1:2" ht="16.2" thickBot="1" x14ac:dyDescent="0.35">
      <c r="A23" s="91" t="s">
        <v>281</v>
      </c>
      <c r="B23" s="93" t="s">
        <v>445</v>
      </c>
    </row>
    <row r="24" spans="1:2" ht="16.2" thickBot="1" x14ac:dyDescent="0.35">
      <c r="A24" s="91" t="s">
        <v>301</v>
      </c>
      <c r="B24" s="93" t="s">
        <v>429</v>
      </c>
    </row>
    <row r="25" spans="1:2" ht="16.2" thickBot="1" x14ac:dyDescent="0.35">
      <c r="A25" s="94" t="s">
        <v>302</v>
      </c>
      <c r="B25" s="92">
        <v>2024</v>
      </c>
    </row>
    <row r="26" spans="1:2" ht="16.2" thickBot="1" x14ac:dyDescent="0.35">
      <c r="A26" s="95" t="s">
        <v>303</v>
      </c>
      <c r="B26" s="141" t="str">
        <f>'6.1. Паспорт сетевой график'!J38</f>
        <v>-</v>
      </c>
    </row>
    <row r="27" spans="1:2" ht="16.2" thickBot="1" x14ac:dyDescent="0.35">
      <c r="A27" s="96" t="s">
        <v>439</v>
      </c>
      <c r="B27" s="97" t="e">
        <f>'6.2. Паспорт фин осв ввод'!#REF!</f>
        <v>#REF!</v>
      </c>
    </row>
    <row r="28" spans="1:2" ht="16.2" thickBot="1" x14ac:dyDescent="0.35">
      <c r="A28" s="98" t="s">
        <v>304</v>
      </c>
      <c r="B28" s="98" t="s">
        <v>431</v>
      </c>
    </row>
    <row r="29" spans="1:2" ht="16.2" thickBot="1" x14ac:dyDescent="0.35">
      <c r="A29" s="99" t="s">
        <v>305</v>
      </c>
      <c r="B29" s="97" t="e">
        <f>B27</f>
        <v>#REF!</v>
      </c>
    </row>
    <row r="30" spans="1:2" ht="28.2" thickBot="1" x14ac:dyDescent="0.35">
      <c r="A30" s="99" t="s">
        <v>306</v>
      </c>
      <c r="B30" s="97" t="e">
        <f>B29</f>
        <v>#REF!</v>
      </c>
    </row>
    <row r="31" spans="1:2" ht="16.2" thickBot="1" x14ac:dyDescent="0.35">
      <c r="A31" s="98" t="s">
        <v>307</v>
      </c>
      <c r="B31" s="98"/>
    </row>
    <row r="32" spans="1:2" ht="28.2" thickBot="1" x14ac:dyDescent="0.35">
      <c r="A32" s="99" t="s">
        <v>308</v>
      </c>
      <c r="B32" s="97" t="e">
        <f>B30</f>
        <v>#REF!</v>
      </c>
    </row>
    <row r="33" spans="1:2" ht="16.2" thickBot="1" x14ac:dyDescent="0.35">
      <c r="A33" s="98" t="s">
        <v>309</v>
      </c>
      <c r="B33" s="97" t="e">
        <f>B32</f>
        <v>#REF!</v>
      </c>
    </row>
    <row r="34" spans="1:2" ht="16.2" thickBot="1" x14ac:dyDescent="0.35">
      <c r="A34" s="98" t="s">
        <v>310</v>
      </c>
      <c r="B34" s="100" t="s">
        <v>432</v>
      </c>
    </row>
    <row r="35" spans="1:2" ht="16.2" thickBot="1" x14ac:dyDescent="0.35">
      <c r="A35" s="98" t="s">
        <v>311</v>
      </c>
      <c r="B35" s="97" t="e">
        <f>B33</f>
        <v>#REF!</v>
      </c>
    </row>
    <row r="36" spans="1:2" ht="16.2" thickBot="1" x14ac:dyDescent="0.35">
      <c r="A36" s="98" t="s">
        <v>312</v>
      </c>
      <c r="B36" s="97">
        <f>'6.2. Паспорт фин осв ввод'!C26</f>
        <v>5.4329999999999998</v>
      </c>
    </row>
    <row r="37" spans="1:2" ht="28.2" thickBot="1" x14ac:dyDescent="0.35">
      <c r="A37" s="99" t="s">
        <v>313</v>
      </c>
      <c r="B37" s="98">
        <v>0</v>
      </c>
    </row>
    <row r="38" spans="1:2" ht="16.2" thickBot="1" x14ac:dyDescent="0.35">
      <c r="A38" s="98" t="s">
        <v>309</v>
      </c>
      <c r="B38" s="98">
        <v>0</v>
      </c>
    </row>
    <row r="39" spans="1:2" ht="16.2" thickBot="1" x14ac:dyDescent="0.35">
      <c r="A39" s="98" t="s">
        <v>310</v>
      </c>
      <c r="B39" s="98">
        <v>0</v>
      </c>
    </row>
    <row r="40" spans="1:2" ht="16.2" thickBot="1" x14ac:dyDescent="0.35">
      <c r="A40" s="98" t="s">
        <v>311</v>
      </c>
      <c r="B40" s="98">
        <v>0</v>
      </c>
    </row>
    <row r="41" spans="1:2" ht="16.2" thickBot="1" x14ac:dyDescent="0.35">
      <c r="A41" s="98" t="s">
        <v>312</v>
      </c>
      <c r="B41" s="98">
        <v>0</v>
      </c>
    </row>
    <row r="42" spans="1:2" ht="28.2" thickBot="1" x14ac:dyDescent="0.35">
      <c r="A42" s="99" t="s">
        <v>314</v>
      </c>
      <c r="B42" s="98">
        <v>0</v>
      </c>
    </row>
    <row r="43" spans="1:2" ht="16.2" thickBot="1" x14ac:dyDescent="0.35">
      <c r="A43" s="98" t="s">
        <v>309</v>
      </c>
      <c r="B43" s="98">
        <v>0</v>
      </c>
    </row>
    <row r="44" spans="1:2" ht="16.2" thickBot="1" x14ac:dyDescent="0.35">
      <c r="A44" s="98" t="s">
        <v>310</v>
      </c>
      <c r="B44" s="98">
        <v>0</v>
      </c>
    </row>
    <row r="45" spans="1:2" ht="16.2" thickBot="1" x14ac:dyDescent="0.35">
      <c r="A45" s="98" t="s">
        <v>311</v>
      </c>
      <c r="B45" s="98">
        <v>0</v>
      </c>
    </row>
    <row r="46" spans="1:2" ht="16.2" thickBot="1" x14ac:dyDescent="0.35">
      <c r="A46" s="98" t="s">
        <v>312</v>
      </c>
      <c r="B46" s="98">
        <v>0</v>
      </c>
    </row>
    <row r="47" spans="1:2" ht="28.2" thickBot="1" x14ac:dyDescent="0.35">
      <c r="A47" s="101" t="s">
        <v>315</v>
      </c>
      <c r="B47" s="102">
        <v>0</v>
      </c>
    </row>
    <row r="48" spans="1:2" ht="16.2" thickBot="1" x14ac:dyDescent="0.35">
      <c r="A48" s="103" t="s">
        <v>307</v>
      </c>
      <c r="B48" s="102">
        <v>0</v>
      </c>
    </row>
    <row r="49" spans="1:2" ht="16.2" thickBot="1" x14ac:dyDescent="0.35">
      <c r="A49" s="103" t="s">
        <v>316</v>
      </c>
      <c r="B49" s="102">
        <v>0</v>
      </c>
    </row>
    <row r="50" spans="1:2" ht="16.2" thickBot="1" x14ac:dyDescent="0.35">
      <c r="A50" s="103" t="s">
        <v>317</v>
      </c>
      <c r="B50" s="102">
        <v>0</v>
      </c>
    </row>
    <row r="51" spans="1:2" ht="16.2" thickBot="1" x14ac:dyDescent="0.35">
      <c r="A51" s="103" t="s">
        <v>318</v>
      </c>
      <c r="B51" s="102">
        <v>0</v>
      </c>
    </row>
    <row r="52" spans="1:2" ht="16.2" thickBot="1" x14ac:dyDescent="0.35">
      <c r="A52" s="94" t="s">
        <v>319</v>
      </c>
      <c r="B52" s="104" t="str">
        <f>B34</f>
        <v>нд</v>
      </c>
    </row>
    <row r="53" spans="1:2" ht="16.2" thickBot="1" x14ac:dyDescent="0.35">
      <c r="A53" s="94" t="s">
        <v>320</v>
      </c>
      <c r="B53" s="105" t="e">
        <f>B30</f>
        <v>#REF!</v>
      </c>
    </row>
    <row r="54" spans="1:2" ht="16.2" thickBot="1" x14ac:dyDescent="0.35">
      <c r="A54" s="94" t="s">
        <v>321</v>
      </c>
      <c r="B54" s="106">
        <v>0</v>
      </c>
    </row>
    <row r="55" spans="1:2" ht="16.2" thickBot="1" x14ac:dyDescent="0.35">
      <c r="A55" s="95" t="s">
        <v>322</v>
      </c>
      <c r="B55" s="107">
        <f>B36</f>
        <v>5.4329999999999998</v>
      </c>
    </row>
    <row r="56" spans="1:2" x14ac:dyDescent="0.3">
      <c r="A56" s="101" t="s">
        <v>323</v>
      </c>
      <c r="B56" s="103"/>
    </row>
    <row r="57" spans="1:2" ht="16.2" thickBot="1" x14ac:dyDescent="0.35">
      <c r="A57" s="108" t="s">
        <v>324</v>
      </c>
      <c r="B57" s="108" t="s">
        <v>428</v>
      </c>
    </row>
    <row r="58" spans="1:2" ht="16.2" thickBot="1" x14ac:dyDescent="0.35">
      <c r="A58" s="108" t="s">
        <v>325</v>
      </c>
      <c r="B58" s="110" t="s">
        <v>419</v>
      </c>
    </row>
    <row r="59" spans="1:2" ht="16.2" thickBot="1" x14ac:dyDescent="0.35">
      <c r="A59" s="108" t="s">
        <v>326</v>
      </c>
      <c r="B59" s="110" t="s">
        <v>419</v>
      </c>
    </row>
    <row r="60" spans="1:2" ht="16.2" thickBot="1" x14ac:dyDescent="0.35">
      <c r="A60" s="108" t="s">
        <v>327</v>
      </c>
      <c r="B60" s="110" t="s">
        <v>419</v>
      </c>
    </row>
    <row r="61" spans="1:2" ht="16.2" thickBot="1" x14ac:dyDescent="0.35">
      <c r="A61" s="109" t="s">
        <v>328</v>
      </c>
      <c r="B61" s="110" t="s">
        <v>419</v>
      </c>
    </row>
    <row r="62" spans="1:2" ht="28.2" thickBot="1" x14ac:dyDescent="0.35">
      <c r="A62" s="103" t="s">
        <v>329</v>
      </c>
      <c r="B62" s="110" t="s">
        <v>419</v>
      </c>
    </row>
    <row r="63" spans="1:2" ht="28.2" thickBot="1" x14ac:dyDescent="0.35">
      <c r="A63" s="94" t="s">
        <v>330</v>
      </c>
      <c r="B63" s="111">
        <v>0</v>
      </c>
    </row>
    <row r="64" spans="1:2" ht="16.2" thickBot="1" x14ac:dyDescent="0.35">
      <c r="A64" s="103" t="s">
        <v>307</v>
      </c>
      <c r="B64" s="112"/>
    </row>
    <row r="65" spans="1:2" ht="16.2" thickBot="1" x14ac:dyDescent="0.35">
      <c r="A65" s="103" t="s">
        <v>331</v>
      </c>
      <c r="B65" s="111">
        <v>0</v>
      </c>
    </row>
    <row r="66" spans="1:2" ht="16.2" thickBot="1" x14ac:dyDescent="0.35">
      <c r="A66" s="103" t="s">
        <v>332</v>
      </c>
      <c r="B66" s="112">
        <v>0</v>
      </c>
    </row>
    <row r="67" spans="1:2" ht="16.2" thickBot="1" x14ac:dyDescent="0.35">
      <c r="A67" s="113" t="s">
        <v>333</v>
      </c>
      <c r="B67" s="114" t="s">
        <v>419</v>
      </c>
    </row>
    <row r="68" spans="1:2" ht="16.2" thickBot="1" x14ac:dyDescent="0.35">
      <c r="A68" s="94" t="s">
        <v>334</v>
      </c>
      <c r="B68" s="106"/>
    </row>
    <row r="69" spans="1:2" ht="16.2" thickBot="1" x14ac:dyDescent="0.35">
      <c r="A69" s="108" t="s">
        <v>335</v>
      </c>
      <c r="B69" s="112" t="s">
        <v>419</v>
      </c>
    </row>
    <row r="70" spans="1:2" ht="16.2" thickBot="1" x14ac:dyDescent="0.35">
      <c r="A70" s="108" t="s">
        <v>336</v>
      </c>
      <c r="B70" s="115" t="s">
        <v>421</v>
      </c>
    </row>
    <row r="71" spans="1:2" ht="16.2" thickBot="1" x14ac:dyDescent="0.35">
      <c r="A71" s="108" t="s">
        <v>337</v>
      </c>
      <c r="B71" s="115" t="s">
        <v>421</v>
      </c>
    </row>
    <row r="72" spans="1:2" ht="16.2" thickBot="1" x14ac:dyDescent="0.35">
      <c r="A72" s="116" t="s">
        <v>338</v>
      </c>
      <c r="B72" s="117" t="s">
        <v>420</v>
      </c>
    </row>
    <row r="73" spans="1:2" ht="27.6" x14ac:dyDescent="0.3">
      <c r="A73" s="101" t="s">
        <v>339</v>
      </c>
      <c r="B73" s="114"/>
    </row>
    <row r="76" spans="1:2" x14ac:dyDescent="0.3">
      <c r="B76" s="118"/>
    </row>
    <row r="77" spans="1:2" x14ac:dyDescent="0.3">
      <c r="B77" s="119"/>
    </row>
    <row r="78" spans="1:2" x14ac:dyDescent="0.3">
      <c r="B78"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ТП</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2026-05-07T13:29:19Z</dcterms:modified>
</cp:coreProperties>
</file>